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C Sample\"/>
    </mc:Choice>
  </mc:AlternateContent>
  <bookViews>
    <workbookView xWindow="0" yWindow="0" windowWidth="19200" windowHeight="11595" activeTab="4"/>
  </bookViews>
  <sheets>
    <sheet name="6C" sheetId="8" r:id="rId1"/>
    <sheet name="5C" sheetId="7" r:id="rId2"/>
    <sheet name="4C" sheetId="6" r:id="rId3"/>
    <sheet name="3C" sheetId="5" r:id="rId4"/>
    <sheet name="3C - 4C - 5C - 6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<sst xmlns="http://schemas.openxmlformats.org/spreadsheetml/2006/main" count="74" uniqueCount="26">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</sst>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'3C - 4C - 5C - 6C'!$B$1:$E$1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- 6C'!$E$3:$E$92</c:f>
              <c:numCache>
                <c:formatCode>0.000</c:formatCode>
                <c:ptCount val="90"/>
                <c:pt idx="0">
                  <c:v>0.69371467162815248</c:v>
                </c:pt>
                <c:pt idx="1">
                  <c:v>0.6774265245230503</c:v>
                </c:pt>
                <c:pt idx="2">
                  <c:v>0.72396435929313063</c:v>
                </c:pt>
                <c:pt idx="3">
                  <c:v>0.71470234783424758</c:v>
                </c:pt>
                <c:pt idx="4">
                  <c:v>0.58723147393080521</c:v>
                </c:pt>
                <c:pt idx="5">
                  <c:v>0.65770146167280796</c:v>
                </c:pt>
                <c:pt idx="6">
                  <c:v>0.65833084328716784</c:v>
                </c:pt>
                <c:pt idx="7">
                  <c:v>0.61380158154284092</c:v>
                </c:pt>
                <c:pt idx="8">
                  <c:v>0.57991378440573083</c:v>
                </c:pt>
                <c:pt idx="9">
                  <c:v>0.7338943676331251</c:v>
                </c:pt>
                <c:pt idx="10">
                  <c:v>0.73969055935759409</c:v>
                </c:pt>
                <c:pt idx="11">
                  <c:v>0.73147424601171263</c:v>
                </c:pt>
                <c:pt idx="12">
                  <c:v>0.65692101641200185</c:v>
                </c:pt>
                <c:pt idx="13">
                  <c:v>0.6608810620971971</c:v>
                </c:pt>
                <c:pt idx="14">
                  <c:v>0.71749018185160052</c:v>
                </c:pt>
                <c:pt idx="15">
                  <c:v>0.56164495206018672</c:v>
                </c:pt>
                <c:pt idx="16">
                  <c:v>0.5772272511854275</c:v>
                </c:pt>
                <c:pt idx="17">
                  <c:v>0.57161998059151664</c:v>
                </c:pt>
                <c:pt idx="18">
                  <c:v>0.60028138613671733</c:v>
                </c:pt>
                <c:pt idx="19">
                  <c:v>0.62430606455908622</c:v>
                </c:pt>
                <c:pt idx="20">
                  <c:v>0.55840640997526791</c:v>
                </c:pt>
                <c:pt idx="21">
                  <c:v>0.60348047510491765</c:v>
                </c:pt>
                <c:pt idx="22">
                  <c:v>0.59201026221215114</c:v>
                </c:pt>
                <c:pt idx="23">
                  <c:v>0.61211430914492926</c:v>
                </c:pt>
                <c:pt idx="24">
                  <c:v>0.56929679420028889</c:v>
                </c:pt>
                <c:pt idx="25">
                  <c:v>0.61125671761301981</c:v>
                </c:pt>
                <c:pt idx="26">
                  <c:v>0.74534167148087604</c:v>
                </c:pt>
                <c:pt idx="27">
                  <c:v>0.75737359213803268</c:v>
                </c:pt>
                <c:pt idx="28">
                  <c:v>0.68023095432774205</c:v>
                </c:pt>
                <c:pt idx="29">
                  <c:v>0.6260776861729842</c:v>
                </c:pt>
                <c:pt idx="30">
                  <c:v>0.58858240907306569</c:v>
                </c:pt>
                <c:pt idx="31">
                  <c:v>0.59642607864111774</c:v>
                </c:pt>
                <c:pt idx="32">
                  <c:v>0.6415283093683436</c:v>
                </c:pt>
                <c:pt idx="33">
                  <c:v>0.72435400204524059</c:v>
                </c:pt>
                <c:pt idx="34">
                  <c:v>1.2112258252058976</c:v>
                </c:pt>
                <c:pt idx="35">
                  <c:v>0.81456631362629017</c:v>
                </c:pt>
                <c:pt idx="36">
                  <c:v>0.65126637407530763</c:v>
                </c:pt>
                <c:pt idx="37">
                  <c:v>0.6274495866446641</c:v>
                </c:pt>
                <c:pt idx="38">
                  <c:v>0.74016349406805759</c:v>
                </c:pt>
                <c:pt idx="39">
                  <c:v>0.66832307894235521</c:v>
                </c:pt>
                <c:pt idx="40">
                  <c:v>0.72066744002940974</c:v>
                </c:pt>
                <c:pt idx="41">
                  <c:v>0.67801322801377739</c:v>
                </c:pt>
                <c:pt idx="42">
                  <c:v>0.69196874366594285</c:v>
                </c:pt>
                <c:pt idx="43">
                  <c:v>0.53748290620596195</c:v>
                </c:pt>
                <c:pt idx="44">
                  <c:v>0.5700479564013945</c:v>
                </c:pt>
                <c:pt idx="45">
                  <c:v>0.62149903007338403</c:v>
                </c:pt>
                <c:pt idx="46">
                  <c:v>0.65711861878655908</c:v>
                </c:pt>
                <c:pt idx="47">
                  <c:v>0.65023662335581034</c:v>
                </c:pt>
                <c:pt idx="48">
                  <c:v>0.78134350736305225</c:v>
                </c:pt>
                <c:pt idx="49">
                  <c:v>0.81043343790999312</c:v>
                </c:pt>
                <c:pt idx="50">
                  <c:v>0.75394778847754762</c:v>
                </c:pt>
                <c:pt idx="51">
                  <c:v>0.73729852506370008</c:v>
                </c:pt>
                <c:pt idx="52">
                  <c:v>0.61377882522004767</c:v>
                </c:pt>
                <c:pt idx="53">
                  <c:v>0.6448487746427467</c:v>
                </c:pt>
                <c:pt idx="54">
                  <c:v>0.64014741468081771</c:v>
                </c:pt>
                <c:pt idx="55">
                  <c:v>0.67064812950839325</c:v>
                </c:pt>
                <c:pt idx="56">
                  <c:v>0.78649621774822609</c:v>
                </c:pt>
                <c:pt idx="57">
                  <c:v>0.6911051777787417</c:v>
                </c:pt>
                <c:pt idx="58">
                  <c:v>0.6765600606224258</c:v>
                </c:pt>
                <c:pt idx="59">
                  <c:v>0.75165522623118264</c:v>
                </c:pt>
                <c:pt idx="60">
                  <c:v>0.7119316721763459</c:v>
                </c:pt>
                <c:pt idx="61">
                  <c:v>0.78109773744742728</c:v>
                </c:pt>
                <c:pt idx="62">
                  <c:v>0.70093696310436016</c:v>
                </c:pt>
                <c:pt idx="63">
                  <c:v>0.7368132873624369</c:v>
                </c:pt>
                <c:pt idx="64">
                  <c:v>0.72708520063823845</c:v>
                </c:pt>
                <c:pt idx="65">
                  <c:v>0.66532520389400673</c:v>
                </c:pt>
                <c:pt idx="66">
                  <c:v>0.67688068391388145</c:v>
                </c:pt>
                <c:pt idx="67">
                  <c:v>0.714376235163246</c:v>
                </c:pt>
                <c:pt idx="68">
                  <c:v>0.75256513002255332</c:v>
                </c:pt>
                <c:pt idx="69">
                  <c:v>0.71555479503466424</c:v>
                </c:pt>
                <c:pt idx="70">
                  <c:v>0.69892494112437298</c:v>
                </c:pt>
                <c:pt idx="71">
                  <c:v>0.73248019443488221</c:v>
                </c:pt>
                <c:pt idx="72">
                  <c:v>0.76820412153593964</c:v>
                </c:pt>
                <c:pt idx="73">
                  <c:v>0.73352644084677454</c:v>
                </c:pt>
                <c:pt idx="74">
                  <c:v>0.73152637606622617</c:v>
                </c:pt>
                <c:pt idx="75">
                  <c:v>0.73168713720645084</c:v>
                </c:pt>
                <c:pt idx="76">
                  <c:v>0.86149887101654143</c:v>
                </c:pt>
                <c:pt idx="77">
                  <c:v>0.72878434224075728</c:v>
                </c:pt>
                <c:pt idx="78">
                  <c:v>0.67787488921562755</c:v>
                </c:pt>
                <c:pt idx="79">
                  <c:v>0.72270882502099276</c:v>
                </c:pt>
                <c:pt idx="80">
                  <c:v>0.80437253076802584</c:v>
                </c:pt>
                <c:pt idx="81">
                  <c:v>0.70268056913136956</c:v>
                </c:pt>
                <c:pt idx="82">
                  <c:v>0.67996710111950698</c:v>
                </c:pt>
                <c:pt idx="83">
                  <c:v>0.82037264194057979</c:v>
                </c:pt>
                <c:pt idx="84">
                  <c:v>0.7942513737424669</c:v>
                </c:pt>
                <c:pt idx="85">
                  <c:v>0.66044971452028989</c:v>
                </c:pt>
                <c:pt idx="86">
                  <c:v>0.57904078681886306</c:v>
                </c:pt>
                <c:pt idx="87">
                  <c:v>0.69999728319979437</c:v>
                </c:pt>
                <c:pt idx="88">
                  <c:v>0.78460044914793059</c:v>
                </c:pt>
                <c:pt idx="89">
                  <c:v>0.84723266329960667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'3C - 4C - 5C - 6C'!$G$1:$J$1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- 6C'!$J$3:$J$92</c:f>
              <c:numCache>
                <c:formatCode>0.000</c:formatCode>
                <c:ptCount val="90"/>
                <c:pt idx="0">
                  <c:v>1.0636572612154342</c:v>
                </c:pt>
                <c:pt idx="1">
                  <c:v>0.94692370377925972</c:v>
                </c:pt>
                <c:pt idx="2">
                  <c:v>0.97245474648449848</c:v>
                </c:pt>
                <c:pt idx="3">
                  <c:v>0.93215040406481986</c:v>
                </c:pt>
                <c:pt idx="4">
                  <c:v>0.88710739591802756</c:v>
                </c:pt>
                <c:pt idx="5">
                  <c:v>0.81448623176582924</c:v>
                </c:pt>
                <c:pt idx="6">
                  <c:v>0.902546459736428</c:v>
                </c:pt>
                <c:pt idx="7">
                  <c:v>0.9646953990505952</c:v>
                </c:pt>
                <c:pt idx="8">
                  <c:v>0.90514365172344891</c:v>
                </c:pt>
                <c:pt idx="9">
                  <c:v>0.85858604636124192</c:v>
                </c:pt>
                <c:pt idx="10">
                  <c:v>0.92729478911060681</c:v>
                </c:pt>
                <c:pt idx="11">
                  <c:v>1.0140999575304137</c:v>
                </c:pt>
                <c:pt idx="12">
                  <c:v>1.0902047038847387</c:v>
                </c:pt>
                <c:pt idx="13">
                  <c:v>1.0105288476446974</c:v>
                </c:pt>
                <c:pt idx="14">
                  <c:v>1.2770715879729753</c:v>
                </c:pt>
                <c:pt idx="15">
                  <c:v>1.0387138193230749</c:v>
                </c:pt>
                <c:pt idx="16">
                  <c:v>1.1079077554881283</c:v>
                </c:pt>
                <c:pt idx="17">
                  <c:v>1.1056995232747822</c:v>
                </c:pt>
                <c:pt idx="18">
                  <c:v>1.1788058797142595</c:v>
                </c:pt>
                <c:pt idx="19">
                  <c:v>1.4003332131191044</c:v>
                </c:pt>
                <c:pt idx="20">
                  <c:v>1.4584170918746304</c:v>
                </c:pt>
                <c:pt idx="21">
                  <c:v>1.1424678471289247</c:v>
                </c:pt>
                <c:pt idx="22">
                  <c:v>1.0224593831727908</c:v>
                </c:pt>
                <c:pt idx="23">
                  <c:v>0.95738783821647078</c:v>
                </c:pt>
                <c:pt idx="24">
                  <c:v>0.84595620534124305</c:v>
                </c:pt>
                <c:pt idx="25">
                  <c:v>1.0687022225777383</c:v>
                </c:pt>
                <c:pt idx="26">
                  <c:v>1.0719002933975539</c:v>
                </c:pt>
                <c:pt idx="27">
                  <c:v>1.0229059522596398</c:v>
                </c:pt>
                <c:pt idx="28">
                  <c:v>0.92776250770225688</c:v>
                </c:pt>
                <c:pt idx="29">
                  <c:v>0.9266002409808981</c:v>
                </c:pt>
                <c:pt idx="30">
                  <c:v>0.85486458494615547</c:v>
                </c:pt>
                <c:pt idx="31">
                  <c:v>0.74724129428840624</c:v>
                </c:pt>
                <c:pt idx="32">
                  <c:v>0.76904048063703323</c:v>
                </c:pt>
                <c:pt idx="33">
                  <c:v>0.75586606501386155</c:v>
                </c:pt>
                <c:pt idx="34">
                  <c:v>0.83477962651269644</c:v>
                </c:pt>
                <c:pt idx="35">
                  <c:v>1.0713466997187082</c:v>
                </c:pt>
                <c:pt idx="36">
                  <c:v>0.92648488587289635</c:v>
                </c:pt>
                <c:pt idx="37">
                  <c:v>1.0171263487360371</c:v>
                </c:pt>
                <c:pt idx="38">
                  <c:v>1.0029059676208776</c:v>
                </c:pt>
                <c:pt idx="39">
                  <c:v>0.88383978437381649</c:v>
                </c:pt>
                <c:pt idx="40">
                  <c:v>0.78674509674327442</c:v>
                </c:pt>
                <c:pt idx="41">
                  <c:v>0.8721601792637973</c:v>
                </c:pt>
                <c:pt idx="42">
                  <c:v>0.93247328677246799</c:v>
                </c:pt>
                <c:pt idx="43">
                  <c:v>0.93338730331353781</c:v>
                </c:pt>
                <c:pt idx="44">
                  <c:v>0.83872122831107032</c:v>
                </c:pt>
                <c:pt idx="45">
                  <c:v>0.84891729315372511</c:v>
                </c:pt>
                <c:pt idx="46">
                  <c:v>0.78256877631019495</c:v>
                </c:pt>
                <c:pt idx="47">
                  <c:v>0.92739142955568898</c:v>
                </c:pt>
                <c:pt idx="48">
                  <c:v>1.0814001555348722</c:v>
                </c:pt>
                <c:pt idx="49">
                  <c:v>0.96615264909779408</c:v>
                </c:pt>
                <c:pt idx="50">
                  <c:v>0.92615297509710592</c:v>
                </c:pt>
                <c:pt idx="51">
                  <c:v>0.9437639092282174</c:v>
                </c:pt>
                <c:pt idx="52">
                  <c:v>0.86336677784577143</c:v>
                </c:pt>
                <c:pt idx="53">
                  <c:v>0.96880189827029073</c:v>
                </c:pt>
                <c:pt idx="54">
                  <c:v>0.96386077352749122</c:v>
                </c:pt>
                <c:pt idx="55">
                  <c:v>0.83765651968020882</c:v>
                </c:pt>
                <c:pt idx="56">
                  <c:v>0.97657915102790849</c:v>
                </c:pt>
                <c:pt idx="57">
                  <c:v>0.94146456640688003</c:v>
                </c:pt>
                <c:pt idx="58">
                  <c:v>0.87908742168880183</c:v>
                </c:pt>
                <c:pt idx="59">
                  <c:v>1.0121464342520818</c:v>
                </c:pt>
                <c:pt idx="60">
                  <c:v>1.158339771792174</c:v>
                </c:pt>
                <c:pt idx="61">
                  <c:v>1.135017228679267</c:v>
                </c:pt>
                <c:pt idx="62">
                  <c:v>1.206524428006442</c:v>
                </c:pt>
                <c:pt idx="63">
                  <c:v>1.2355469303650235</c:v>
                </c:pt>
                <c:pt idx="64">
                  <c:v>1.2895864593557642</c:v>
                </c:pt>
                <c:pt idx="65">
                  <c:v>1.3168573984177445</c:v>
                </c:pt>
                <c:pt idx="66">
                  <c:v>1.1395731445314008</c:v>
                </c:pt>
                <c:pt idx="67">
                  <c:v>1.2653628471262095</c:v>
                </c:pt>
                <c:pt idx="68">
                  <c:v>1.1173244023324733</c:v>
                </c:pt>
                <c:pt idx="69">
                  <c:v>0.98126172959299907</c:v>
                </c:pt>
                <c:pt idx="70">
                  <c:v>1.0893170678190698</c:v>
                </c:pt>
                <c:pt idx="71">
                  <c:v>1.2357625587247776</c:v>
                </c:pt>
                <c:pt idx="72">
                  <c:v>1.2432503486799811</c:v>
                </c:pt>
                <c:pt idx="73">
                  <c:v>1.3805592627533239</c:v>
                </c:pt>
                <c:pt idx="74">
                  <c:v>1.505607776616154</c:v>
                </c:pt>
                <c:pt idx="75">
                  <c:v>1.7241918104763307</c:v>
                </c:pt>
                <c:pt idx="76">
                  <c:v>1.3506895736824582</c:v>
                </c:pt>
                <c:pt idx="77">
                  <c:v>1.2656816686213808</c:v>
                </c:pt>
                <c:pt idx="78">
                  <c:v>1.3063937300637429</c:v>
                </c:pt>
                <c:pt idx="79">
                  <c:v>1.2112583981859073</c:v>
                </c:pt>
                <c:pt idx="80">
                  <c:v>1.2778432319844846</c:v>
                </c:pt>
                <c:pt idx="81">
                  <c:v>1.41709750108694</c:v>
                </c:pt>
                <c:pt idx="82">
                  <c:v>1.2788042329866445</c:v>
                </c:pt>
                <c:pt idx="83">
                  <c:v>1.1553319221970224</c:v>
                </c:pt>
                <c:pt idx="84">
                  <c:v>1.20321191112071</c:v>
                </c:pt>
                <c:pt idx="85">
                  <c:v>1.2633159222789492</c:v>
                </c:pt>
                <c:pt idx="86">
                  <c:v>1.2895797777861759</c:v>
                </c:pt>
                <c:pt idx="87">
                  <c:v>1.2280480115832706</c:v>
                </c:pt>
                <c:pt idx="88">
                  <c:v>1.2025846779862959</c:v>
                </c:pt>
                <c:pt idx="89">
                  <c:v>1.2329979037738039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'3C - 4C - 5C - 6C'!$L$1:$O$1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- 6C'!$O$3:$O$92</c:f>
              <c:numCache>
                <c:formatCode>0.000</c:formatCode>
                <c:ptCount val="90"/>
                <c:pt idx="0">
                  <c:v>1.0960202431229218</c:v>
                </c:pt>
                <c:pt idx="1">
                  <c:v>1.0975714868565007</c:v>
                </c:pt>
                <c:pt idx="2">
                  <c:v>1.0411708075211235</c:v>
                </c:pt>
                <c:pt idx="3">
                  <c:v>1.6887638108484648</c:v>
                </c:pt>
                <c:pt idx="4">
                  <c:v>1.3662096262711472</c:v>
                </c:pt>
                <c:pt idx="5">
                  <c:v>1.5437606165309463</c:v>
                </c:pt>
                <c:pt idx="6">
                  <c:v>1.2852985039530358</c:v>
                </c:pt>
                <c:pt idx="7">
                  <c:v>1.2893065053581056</c:v>
                </c:pt>
                <c:pt idx="8">
                  <c:v>1.5346224811501765</c:v>
                </c:pt>
                <c:pt idx="9">
                  <c:v>1.7948076029094993</c:v>
                </c:pt>
                <c:pt idx="10">
                  <c:v>2.0540505709832049</c:v>
                </c:pt>
                <c:pt idx="11">
                  <c:v>1.9557855186210855</c:v>
                </c:pt>
                <c:pt idx="12">
                  <c:v>1.3845167165652006</c:v>
                </c:pt>
                <c:pt idx="13">
                  <c:v>1.538886533715714</c:v>
                </c:pt>
                <c:pt idx="14">
                  <c:v>1.3159790856238902</c:v>
                </c:pt>
                <c:pt idx="15">
                  <c:v>1.2845279991250718</c:v>
                </c:pt>
                <c:pt idx="16">
                  <c:v>1.701559216158085</c:v>
                </c:pt>
                <c:pt idx="17">
                  <c:v>3.017211035110813</c:v>
                </c:pt>
                <c:pt idx="18">
                  <c:v>2.7177229483262733</c:v>
                </c:pt>
                <c:pt idx="19">
                  <c:v>2.0238679582820778</c:v>
                </c:pt>
                <c:pt idx="20">
                  <c:v>3.1197238547872823</c:v>
                </c:pt>
                <c:pt idx="21">
                  <c:v>2.411504569578701</c:v>
                </c:pt>
                <c:pt idx="22">
                  <c:v>2.1477395795480136</c:v>
                </c:pt>
                <c:pt idx="23">
                  <c:v>2.2090509881819784</c:v>
                </c:pt>
                <c:pt idx="24">
                  <c:v>2.1430827023427237</c:v>
                </c:pt>
                <c:pt idx="25">
                  <c:v>2.0354506349323711</c:v>
                </c:pt>
                <c:pt idx="26">
                  <c:v>1.6911640614356021</c:v>
                </c:pt>
                <c:pt idx="27">
                  <c:v>1.5753357437878952</c:v>
                </c:pt>
                <c:pt idx="28">
                  <c:v>1.3122367920106135</c:v>
                </c:pt>
                <c:pt idx="29">
                  <c:v>1.1300512152090576</c:v>
                </c:pt>
                <c:pt idx="30">
                  <c:v>1.0605911131067227</c:v>
                </c:pt>
                <c:pt idx="31">
                  <c:v>1.0935561180785709</c:v>
                </c:pt>
                <c:pt idx="32">
                  <c:v>1.379071701208368</c:v>
                </c:pt>
                <c:pt idx="33">
                  <c:v>1.196000282525405</c:v>
                </c:pt>
                <c:pt idx="34">
                  <c:v>1.8056579517335554</c:v>
                </c:pt>
                <c:pt idx="35">
                  <c:v>2.560826580223543</c:v>
                </c:pt>
                <c:pt idx="36">
                  <c:v>1.6834522610000937</c:v>
                </c:pt>
                <c:pt idx="37">
                  <c:v>1.1499548387514347</c:v>
                </c:pt>
                <c:pt idx="38">
                  <c:v>1.0808276599312259</c:v>
                </c:pt>
                <c:pt idx="39">
                  <c:v>1.0987234735222473</c:v>
                </c:pt>
                <c:pt idx="40">
                  <c:v>1.0304990181167248</c:v>
                </c:pt>
                <c:pt idx="41">
                  <c:v>1.3354425723286225</c:v>
                </c:pt>
                <c:pt idx="42">
                  <c:v>1.6376921069210206</c:v>
                </c:pt>
                <c:pt idx="43">
                  <c:v>1.2372815830765309</c:v>
                </c:pt>
                <c:pt idx="44">
                  <c:v>1.2885997893480563</c:v>
                </c:pt>
                <c:pt idx="45">
                  <c:v>1.5735912697655063</c:v>
                </c:pt>
                <c:pt idx="46">
                  <c:v>1.3398026083609258</c:v>
                </c:pt>
                <c:pt idx="47">
                  <c:v>1.2393857465378006</c:v>
                </c:pt>
                <c:pt idx="48">
                  <c:v>1.0685753828335389</c:v>
                </c:pt>
                <c:pt idx="49">
                  <c:v>1.0270721054569592</c:v>
                </c:pt>
                <c:pt idx="50">
                  <c:v>0.94579735951840849</c:v>
                </c:pt>
                <c:pt idx="51">
                  <c:v>0.91719237108349772</c:v>
                </c:pt>
                <c:pt idx="52">
                  <c:v>0.83736479417200227</c:v>
                </c:pt>
                <c:pt idx="53">
                  <c:v>0.92294064830083411</c:v>
                </c:pt>
                <c:pt idx="54">
                  <c:v>0.96439624523539347</c:v>
                </c:pt>
                <c:pt idx="55">
                  <c:v>1.2195274184646137</c:v>
                </c:pt>
                <c:pt idx="56">
                  <c:v>0.95005145811018454</c:v>
                </c:pt>
                <c:pt idx="57">
                  <c:v>0.9594949395239184</c:v>
                </c:pt>
                <c:pt idx="58">
                  <c:v>1.0467659090944033</c:v>
                </c:pt>
                <c:pt idx="59">
                  <c:v>1.2601656291593797</c:v>
                </c:pt>
                <c:pt idx="60">
                  <c:v>1.0595037245862124</c:v>
                </c:pt>
                <c:pt idx="61">
                  <c:v>1.0043301848656587</c:v>
                </c:pt>
                <c:pt idx="62">
                  <c:v>0.97054740373040627</c:v>
                </c:pt>
                <c:pt idx="63">
                  <c:v>1.1684686068602648</c:v>
                </c:pt>
                <c:pt idx="64">
                  <c:v>0.90335391409305288</c:v>
                </c:pt>
                <c:pt idx="65">
                  <c:v>0.89214011126211923</c:v>
                </c:pt>
                <c:pt idx="66">
                  <c:v>0.89871808740001702</c:v>
                </c:pt>
                <c:pt idx="67">
                  <c:v>1.673286794395564</c:v>
                </c:pt>
                <c:pt idx="68">
                  <c:v>1.211850441836779</c:v>
                </c:pt>
                <c:pt idx="69">
                  <c:v>1.2981406225744321</c:v>
                </c:pt>
                <c:pt idx="70">
                  <c:v>1.2864895876897358</c:v>
                </c:pt>
                <c:pt idx="71">
                  <c:v>0.94054804111331081</c:v>
                </c:pt>
                <c:pt idx="72">
                  <c:v>0.85888458666993583</c:v>
                </c:pt>
                <c:pt idx="73">
                  <c:v>0.88614744379702659</c:v>
                </c:pt>
                <c:pt idx="74">
                  <c:v>0.92876502653304072</c:v>
                </c:pt>
                <c:pt idx="75">
                  <c:v>0.99976789938204291</c:v>
                </c:pt>
                <c:pt idx="76">
                  <c:v>0.99256212531560695</c:v>
                </c:pt>
                <c:pt idx="77">
                  <c:v>1.0313716800679205</c:v>
                </c:pt>
                <c:pt idx="78">
                  <c:v>1.198402797233131</c:v>
                </c:pt>
                <c:pt idx="79">
                  <c:v>1.544040033128715</c:v>
                </c:pt>
                <c:pt idx="80">
                  <c:v>1.9746832337898179</c:v>
                </c:pt>
                <c:pt idx="81">
                  <c:v>1.2950971930076927</c:v>
                </c:pt>
                <c:pt idx="82">
                  <c:v>1.2647798442176519</c:v>
                </c:pt>
                <c:pt idx="83">
                  <c:v>1.1921022801588992</c:v>
                </c:pt>
                <c:pt idx="84">
                  <c:v>1.0536291246263565</c:v>
                </c:pt>
                <c:pt idx="85">
                  <c:v>1.1525147750797731</c:v>
                </c:pt>
                <c:pt idx="86">
                  <c:v>1.1631484158262151</c:v>
                </c:pt>
                <c:pt idx="87">
                  <c:v>1.2212727658468434</c:v>
                </c:pt>
                <c:pt idx="88">
                  <c:v>1.3209483294685613</c:v>
                </c:pt>
                <c:pt idx="89">
                  <c:v>1.180723337618383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'3C - 4C - 5C - 6C'!$Q$1:$T$1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- 6C'!$T$3:$T$92</c:f>
              <c:numCache>
                <c:formatCode>0.000</c:formatCode>
                <c:ptCount val="90"/>
                <c:pt idx="0">
                  <c:v>2.800355899326918</c:v>
                </c:pt>
                <c:pt idx="1">
                  <c:v>2.0973711265662511</c:v>
                </c:pt>
                <c:pt idx="2">
                  <c:v>2.2410624864497333</c:v>
                </c:pt>
                <c:pt idx="3">
                  <c:v>2.4419325573272892</c:v>
                </c:pt>
                <c:pt idx="4">
                  <c:v>2.7909963275207161</c:v>
                </c:pt>
                <c:pt idx="5">
                  <c:v>2.6507791823770979</c:v>
                </c:pt>
                <c:pt idx="6">
                  <c:v>4.1641317392930359</c:v>
                </c:pt>
                <c:pt idx="7">
                  <c:v>2.9777412395123908</c:v>
                </c:pt>
                <c:pt idx="8">
                  <c:v>2.2557379460253588</c:v>
                </c:pt>
                <c:pt idx="9">
                  <c:v>2.1848313285009384</c:v>
                </c:pt>
                <c:pt idx="10">
                  <c:v>2.3508716953457851</c:v>
                </c:pt>
                <c:pt idx="11">
                  <c:v>5.7314475988537756</c:v>
                </c:pt>
                <c:pt idx="12">
                  <c:v>2.5084593494294092</c:v>
                </c:pt>
                <c:pt idx="13">
                  <c:v>2.6543485612073514</c:v>
                </c:pt>
                <c:pt idx="14">
                  <c:v>7.4785694133475964</c:v>
                </c:pt>
                <c:pt idx="15">
                  <c:v>3.6659877525103703</c:v>
                </c:pt>
                <c:pt idx="16">
                  <c:v>4.2634812483447524</c:v>
                </c:pt>
                <c:pt idx="17">
                  <c:v>6.2986798783908782</c:v>
                </c:pt>
                <c:pt idx="18">
                  <c:v>5.2975775538270753</c:v>
                </c:pt>
                <c:pt idx="19">
                  <c:v>4.8025862164651771</c:v>
                </c:pt>
                <c:pt idx="20">
                  <c:v>6.2711901425999894</c:v>
                </c:pt>
                <c:pt idx="21">
                  <c:v>2.0574092946370319</c:v>
                </c:pt>
                <c:pt idx="22">
                  <c:v>2.3190131913679628</c:v>
                </c:pt>
                <c:pt idx="23">
                  <c:v>1.8378331882300185</c:v>
                </c:pt>
                <c:pt idx="24">
                  <c:v>1.9660548135730362</c:v>
                </c:pt>
                <c:pt idx="25">
                  <c:v>1.8451725245494395</c:v>
                </c:pt>
                <c:pt idx="26">
                  <c:v>1.9581917367930544</c:v>
                </c:pt>
                <c:pt idx="27">
                  <c:v>2.4324420846471964</c:v>
                </c:pt>
                <c:pt idx="28">
                  <c:v>3.005394742054635</c:v>
                </c:pt>
                <c:pt idx="29">
                  <c:v>4.910773146155595</c:v>
                </c:pt>
                <c:pt idx="30">
                  <c:v>2.0848254527361667</c:v>
                </c:pt>
                <c:pt idx="31">
                  <c:v>2.9144041223738153</c:v>
                </c:pt>
                <c:pt idx="32">
                  <c:v>2.6887838185952417</c:v>
                </c:pt>
                <c:pt idx="33">
                  <c:v>4.6080673060614572</c:v>
                </c:pt>
                <c:pt idx="34">
                  <c:v>4.3379459312735476</c:v>
                </c:pt>
                <c:pt idx="35">
                  <c:v>3.7895147234480797</c:v>
                </c:pt>
                <c:pt idx="36">
                  <c:v>4.348274600963717</c:v>
                </c:pt>
                <c:pt idx="37">
                  <c:v>3.6584846875534924</c:v>
                </c:pt>
                <c:pt idx="38">
                  <c:v>6.2199827896426125</c:v>
                </c:pt>
                <c:pt idx="39">
                  <c:v>4.1980829744592496</c:v>
                </c:pt>
                <c:pt idx="40">
                  <c:v>2.9941860059936407</c:v>
                </c:pt>
                <c:pt idx="41">
                  <c:v>2.7484130927774268</c:v>
                </c:pt>
                <c:pt idx="42">
                  <c:v>2.7126608936094954</c:v>
                </c:pt>
                <c:pt idx="43">
                  <c:v>3.7028534747195483</c:v>
                </c:pt>
                <c:pt idx="44">
                  <c:v>3.5070361414061488</c:v>
                </c:pt>
                <c:pt idx="45">
                  <c:v>3.1302612297410568</c:v>
                </c:pt>
                <c:pt idx="46">
                  <c:v>3.2830989317416428</c:v>
                </c:pt>
                <c:pt idx="47">
                  <c:v>2.6105459763025376</c:v>
                </c:pt>
                <c:pt idx="48">
                  <c:v>3.2858465701568473</c:v>
                </c:pt>
                <c:pt idx="49">
                  <c:v>3.5579782847033021</c:v>
                </c:pt>
                <c:pt idx="50">
                  <c:v>4.2347533634092889</c:v>
                </c:pt>
                <c:pt idx="51">
                  <c:v>9.0588958718534016</c:v>
                </c:pt>
                <c:pt idx="52">
                  <c:v>5.2149381498093854</c:v>
                </c:pt>
                <c:pt idx="53">
                  <c:v>6.9980020255009237</c:v>
                </c:pt>
                <c:pt idx="54">
                  <c:v>3.6791358536994854</c:v>
                </c:pt>
                <c:pt idx="55">
                  <c:v>2.8702893315604352</c:v>
                </c:pt>
                <c:pt idx="56">
                  <c:v>2.6497976032091555</c:v>
                </c:pt>
                <c:pt idx="57">
                  <c:v>2.1612293310962731</c:v>
                </c:pt>
                <c:pt idx="58">
                  <c:v>2.6511265078654938</c:v>
                </c:pt>
                <c:pt idx="59">
                  <c:v>2.1829873981820693</c:v>
                </c:pt>
                <c:pt idx="60">
                  <c:v>1.9939843602532419</c:v>
                </c:pt>
                <c:pt idx="61">
                  <c:v>2.3836173304304729</c:v>
                </c:pt>
                <c:pt idx="62">
                  <c:v>2.1423448039733897</c:v>
                </c:pt>
                <c:pt idx="63">
                  <c:v>4.9947249596184191</c:v>
                </c:pt>
                <c:pt idx="64">
                  <c:v>2.9258854809779677</c:v>
                </c:pt>
                <c:pt idx="65">
                  <c:v>2.6945133606338554</c:v>
                </c:pt>
                <c:pt idx="66">
                  <c:v>2.7892740855925164</c:v>
                </c:pt>
                <c:pt idx="67">
                  <c:v>2.6519894989364028</c:v>
                </c:pt>
                <c:pt idx="68">
                  <c:v>2.8325382243428603</c:v>
                </c:pt>
                <c:pt idx="69">
                  <c:v>2.4083390809569316</c:v>
                </c:pt>
                <c:pt idx="70">
                  <c:v>2.1156076386001312</c:v>
                </c:pt>
                <c:pt idx="71">
                  <c:v>2.5775568075153399</c:v>
                </c:pt>
                <c:pt idx="72">
                  <c:v>2.0007961004068231</c:v>
                </c:pt>
                <c:pt idx="73">
                  <c:v>1.8300612696715979</c:v>
                </c:pt>
                <c:pt idx="74">
                  <c:v>2.7737357866385044</c:v>
                </c:pt>
                <c:pt idx="75">
                  <c:v>1.877828395886868</c:v>
                </c:pt>
                <c:pt idx="76">
                  <c:v>2.0066788294079396</c:v>
                </c:pt>
                <c:pt idx="77">
                  <c:v>2.0974334336425828</c:v>
                </c:pt>
                <c:pt idx="78">
                  <c:v>1.9991492642933066</c:v>
                </c:pt>
                <c:pt idx="79">
                  <c:v>1.869225339746722</c:v>
                </c:pt>
                <c:pt idx="80">
                  <c:v>2.5634618635611073</c:v>
                </c:pt>
                <c:pt idx="81">
                  <c:v>2.1774849426220064</c:v>
                </c:pt>
                <c:pt idx="82">
                  <c:v>2.711536552921987</c:v>
                </c:pt>
                <c:pt idx="83">
                  <c:v>5.3030690061507011</c:v>
                </c:pt>
                <c:pt idx="84">
                  <c:v>4.1328812673596085</c:v>
                </c:pt>
                <c:pt idx="85">
                  <c:v>3.1452884069153551</c:v>
                </c:pt>
                <c:pt idx="86">
                  <c:v>2.2921804734823303</c:v>
                </c:pt>
                <c:pt idx="87">
                  <c:v>2.8434509005038926</c:v>
                </c:pt>
                <c:pt idx="88">
                  <c:v>2.4253464835557677</c:v>
                </c:pt>
                <c:pt idx="89">
                  <c:v>2.6153682547754715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20496"/>
        <c:axId val="214421672"/>
      </c:scatterChart>
      <c:valAx>
        <c:axId val="2144204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21672"/>
        <c:crosses val="autoZero"/>
        <c:crossBetween val="midCat"/>
      </c:valAx>
      <c:valAx>
        <c:axId val="21442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20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14.260000229999999</v>
      </c>
      <c r="C2">
        <v>0.65289998000000005</v>
      </c>
      <c r="D2">
        <v>1241.8170166</v>
      </c>
      <c r="E2">
        <v>1.08389997</v>
      </c>
      <c r="F2">
        <v>421.84201050000001</v>
      </c>
      <c r="G2">
        <v>1.2021000399999999</v>
      </c>
      <c r="H2">
        <v>9.9000003020963209E+37</v>
      </c>
      <c r="K2" s="2">
        <f>TREND(Calibration!$A$2:$A$4,Calibration!$B$2:$B$4,C2)</f>
        <v>424.69450343468361</v>
      </c>
      <c r="L2" s="2">
        <f>TREND(Calibration!$A$2:$A$4,Calibration!$C$2:$C$4,E2)</f>
        <v>416.64707490047516</v>
      </c>
      <c r="M2" s="2">
        <f>TREND(Calibration!$A$2:$A$4,Calibration!$D$2:$D$4,G2)</f>
        <v>443.87934533183039</v>
      </c>
      <c r="O2" s="2">
        <f>AVERAGE(K2:K409)</f>
        <v>393.2583590260777</v>
      </c>
    </row>
    <row r="3" spans="1:15" x14ac:dyDescent="0.25">
      <c r="A3">
        <v>4413</v>
      </c>
      <c r="B3">
        <v>14.355999949999999</v>
      </c>
      <c r="C3">
        <v>0.66970003</v>
      </c>
      <c r="D3">
        <v>529.30999756000006</v>
      </c>
      <c r="E3">
        <v>1.08389997</v>
      </c>
      <c r="F3">
        <v>397.57901000999999</v>
      </c>
      <c r="G3">
        <v>1.2010999899999999</v>
      </c>
      <c r="H3">
        <v>1208.2819824200001</v>
      </c>
      <c r="K3" s="2">
        <f>TREND(Calibration!$A$2:$A$4,Calibration!$B$2:$B$4,C3)</f>
        <v>435.07132325656141</v>
      </c>
      <c r="L3" s="2">
        <f>TREND(Calibration!$A$2:$A$4,Calibration!$C$2:$C$4,E3)</f>
        <v>416.64707490047516</v>
      </c>
      <c r="M3" s="2">
        <f>TREND(Calibration!$A$2:$A$4,Calibration!$D$2:$D$4,G3)</f>
        <v>443.46582687791761</v>
      </c>
    </row>
    <row r="4" spans="1:15" x14ac:dyDescent="0.25">
      <c r="A4">
        <v>9413</v>
      </c>
      <c r="B4">
        <v>14.434000019999999</v>
      </c>
      <c r="C4">
        <v>0.65939999000000005</v>
      </c>
      <c r="D4">
        <v>851.00299071999996</v>
      </c>
      <c r="E4">
        <v>1.11459994</v>
      </c>
      <c r="F4">
        <v>447.33999634000003</v>
      </c>
      <c r="G4">
        <v>1.2043000500000001</v>
      </c>
      <c r="H4">
        <v>1156.10998535</v>
      </c>
      <c r="K4" s="2">
        <f>TREND(Calibration!$A$2:$A$4,Calibration!$B$2:$B$4,C4)</f>
        <v>428.70933866495994</v>
      </c>
      <c r="L4" s="2">
        <f>TREND(Calibration!$A$2:$A$4,Calibration!$C$2:$C$4,E4)</f>
        <v>429.03131011598265</v>
      </c>
      <c r="M4" s="2">
        <f>TREND(Calibration!$A$2:$A$4,Calibration!$D$2:$D$4,G4)</f>
        <v>444.78904458066069</v>
      </c>
    </row>
    <row r="5" spans="1:15" x14ac:dyDescent="0.25">
      <c r="A5">
        <v>14413</v>
      </c>
      <c r="B5">
        <v>14.43500042</v>
      </c>
      <c r="C5">
        <v>0.66420000999999995</v>
      </c>
      <c r="D5">
        <v>482.30300903</v>
      </c>
      <c r="E5">
        <v>1.27499998</v>
      </c>
      <c r="F5">
        <v>1097.17700195</v>
      </c>
      <c r="G5">
        <v>1.20480001</v>
      </c>
      <c r="H5">
        <v>719.58502196999996</v>
      </c>
      <c r="K5" s="2">
        <f>TREND(Calibration!$A$2:$A$4,Calibration!$B$2:$B$4,C5)</f>
        <v>431.67414785787361</v>
      </c>
      <c r="L5" s="2">
        <f>TREND(Calibration!$A$2:$A$4,Calibration!$C$2:$C$4,E5)</f>
        <v>493.7359930175237</v>
      </c>
      <c r="M5" s="2">
        <f>TREND(Calibration!$A$2:$A$4,Calibration!$D$2:$D$4,G5)</f>
        <v>444.9957769302614</v>
      </c>
    </row>
    <row r="6" spans="1:15" x14ac:dyDescent="0.25">
      <c r="A6">
        <v>19415</v>
      </c>
      <c r="B6">
        <v>14.321000099999999</v>
      </c>
      <c r="C6">
        <v>0.65829998000000001</v>
      </c>
      <c r="D6">
        <v>9.9000003020963209E+37</v>
      </c>
      <c r="E6">
        <v>1.1200000000000001</v>
      </c>
      <c r="F6">
        <v>164.55900574</v>
      </c>
      <c r="G6">
        <v>1.2058999500000001</v>
      </c>
      <c r="H6">
        <v>9.9000003020963209E+37</v>
      </c>
      <c r="K6" s="2">
        <f>TREND(Calibration!$A$2:$A$4,Calibration!$B$2:$B$4,C6)</f>
        <v>428.02989987922632</v>
      </c>
      <c r="L6" s="2">
        <f>TREND(Calibration!$A$2:$A$4,Calibration!$C$2:$C$4,E6)</f>
        <v>431.20967098141205</v>
      </c>
      <c r="M6" s="2">
        <f>TREND(Calibration!$A$2:$A$4,Calibration!$D$2:$D$4,G6)</f>
        <v>445.45059967732089</v>
      </c>
    </row>
    <row r="7" spans="1:15" x14ac:dyDescent="0.25">
      <c r="A7">
        <v>24415</v>
      </c>
      <c r="B7">
        <v>14.23700047</v>
      </c>
      <c r="C7">
        <v>0.65670002000000005</v>
      </c>
      <c r="D7">
        <v>794.06799316000001</v>
      </c>
      <c r="E7">
        <v>1.1217000500000001</v>
      </c>
      <c r="F7">
        <v>708.59497069999998</v>
      </c>
      <c r="G7">
        <v>1.2031999799999999</v>
      </c>
      <c r="H7">
        <v>831.12200928000004</v>
      </c>
      <c r="K7" s="2">
        <f>TREND(Calibration!$A$2:$A$4,Calibration!$B$2:$B$4,C7)</f>
        <v>427.04165897266881</v>
      </c>
      <c r="L7" s="2">
        <f>TREND(Calibration!$A$2:$A$4,Calibration!$C$2:$C$4,E7)</f>
        <v>431.89546380394972</v>
      </c>
      <c r="M7" s="2">
        <f>TREND(Calibration!$A$2:$A$4,Calibration!$D$2:$D$4,G7)</f>
        <v>444.33416807888989</v>
      </c>
    </row>
    <row r="8" spans="1:15" x14ac:dyDescent="0.25">
      <c r="A8">
        <v>29420</v>
      </c>
      <c r="B8">
        <v>14.11299992</v>
      </c>
      <c r="C8">
        <v>0.64259999999999995</v>
      </c>
      <c r="D8">
        <v>9.9000003020963209E+37</v>
      </c>
      <c r="E8">
        <v>1.28209996</v>
      </c>
      <c r="F8">
        <v>218.59100341999999</v>
      </c>
      <c r="G8">
        <v>1.2010999899999999</v>
      </c>
      <c r="H8">
        <v>9.9000003020963209E+37</v>
      </c>
      <c r="K8" s="2">
        <f>TREND(Calibration!$A$2:$A$4,Calibration!$B$2:$B$4,C8)</f>
        <v>418.33255590304253</v>
      </c>
      <c r="L8" s="2">
        <f>TREND(Calibration!$A$2:$A$4,Calibration!$C$2:$C$4,E8)</f>
        <v>496.60009426405259</v>
      </c>
      <c r="M8" s="2">
        <f>TREND(Calibration!$A$2:$A$4,Calibration!$D$2:$D$4,G8)</f>
        <v>443.46582687791761</v>
      </c>
    </row>
    <row r="9" spans="1:15" x14ac:dyDescent="0.25">
      <c r="A9">
        <v>34419</v>
      </c>
      <c r="B9">
        <v>14.14299965</v>
      </c>
      <c r="C9">
        <v>0.65179997999999995</v>
      </c>
      <c r="D9">
        <v>660.34002685999997</v>
      </c>
      <c r="E9">
        <v>1.3181999900000001</v>
      </c>
      <c r="F9">
        <v>825.19097899999997</v>
      </c>
      <c r="G9">
        <v>1.19780004</v>
      </c>
      <c r="H9">
        <v>767.59100341999999</v>
      </c>
      <c r="K9" s="2">
        <f>TREND(Calibration!$A$2:$A$4,Calibration!$B$2:$B$4,C9)</f>
        <v>424.01507082561</v>
      </c>
      <c r="L9" s="2">
        <f>TREND(Calibration!$A$2:$A$4,Calibration!$C$2:$C$4,E9)</f>
        <v>511.16269034498941</v>
      </c>
      <c r="M9" s="2">
        <f>TREND(Calibration!$A$2:$A$4,Calibration!$D$2:$D$4,G9)</f>
        <v>442.10130488202793</v>
      </c>
    </row>
    <row r="10" spans="1:15" x14ac:dyDescent="0.25">
      <c r="A10">
        <v>39419</v>
      </c>
      <c r="B10">
        <v>14.213999749999999</v>
      </c>
      <c r="C10">
        <v>0.64370000000000005</v>
      </c>
      <c r="D10">
        <v>1066.3769531200001</v>
      </c>
      <c r="E10">
        <v>1.5326000500000001</v>
      </c>
      <c r="F10">
        <v>894.54302978999999</v>
      </c>
      <c r="G10">
        <v>1.1993999500000001</v>
      </c>
      <c r="H10">
        <v>808.80297852000001</v>
      </c>
      <c r="K10" s="2">
        <f>TREND(Calibration!$A$2:$A$4,Calibration!$B$2:$B$4,C10)</f>
        <v>419.01198851211609</v>
      </c>
      <c r="L10" s="2">
        <f>TREND(Calibration!$A$2:$A$4,Calibration!$C$2:$C$4,E10)</f>
        <v>597.65074793133022</v>
      </c>
      <c r="M10" s="2">
        <f>TREND(Calibration!$A$2:$A$4,Calibration!$D$2:$D$4,G10)</f>
        <v>442.76286411366601</v>
      </c>
    </row>
    <row r="11" spans="1:15" x14ac:dyDescent="0.25">
      <c r="A11">
        <v>44421</v>
      </c>
      <c r="B11">
        <v>14.317999840000001</v>
      </c>
      <c r="C11">
        <v>0.63940001000000002</v>
      </c>
      <c r="D11">
        <v>876.34100341999999</v>
      </c>
      <c r="E11">
        <v>1.7648999700000001</v>
      </c>
      <c r="F11">
        <v>9.9000003020963209E+37</v>
      </c>
      <c r="G11">
        <v>1.2000000500000001</v>
      </c>
      <c r="H11">
        <v>1258.6829834</v>
      </c>
      <c r="K11" s="2">
        <f>TREND(Calibration!$A$2:$A$4,Calibration!$B$2:$B$4,C11)</f>
        <v>416.35603085330695</v>
      </c>
      <c r="L11" s="2">
        <f>TREND(Calibration!$A$2:$A$4,Calibration!$C$2:$C$4,E11)</f>
        <v>691.35953168009576</v>
      </c>
      <c r="M11" s="2">
        <f>TREND(Calibration!$A$2:$A$4,Calibration!$D$2:$D$4,G11)</f>
        <v>443.01100413085823</v>
      </c>
    </row>
    <row r="12" spans="1:15" x14ac:dyDescent="0.25">
      <c r="A12">
        <v>49421</v>
      </c>
      <c r="B12">
        <v>14.42500019</v>
      </c>
      <c r="C12">
        <v>0.62639999000000002</v>
      </c>
      <c r="D12">
        <v>1051.0670166</v>
      </c>
      <c r="E12">
        <v>1.57149994</v>
      </c>
      <c r="F12">
        <v>1334.5579834</v>
      </c>
      <c r="G12">
        <v>1.1962000100000001</v>
      </c>
      <c r="H12">
        <v>1326.7380371100001</v>
      </c>
      <c r="K12" s="2">
        <f>TREND(Calibration!$A$2:$A$4,Calibration!$B$2:$B$4,C12)</f>
        <v>408.32636039275428</v>
      </c>
      <c r="L12" s="2">
        <f>TREND(Calibration!$A$2:$A$4,Calibration!$C$2:$C$4,E12)</f>
        <v>613.34279543552555</v>
      </c>
      <c r="M12" s="2">
        <f>TREND(Calibration!$A$2:$A$4,Calibration!$D$2:$D$4,G12)</f>
        <v>441.43969603065648</v>
      </c>
    </row>
    <row r="13" spans="1:15" x14ac:dyDescent="0.25">
      <c r="A13">
        <v>54421</v>
      </c>
      <c r="B13">
        <v>14.538999560000001</v>
      </c>
      <c r="C13">
        <v>0.62159997</v>
      </c>
      <c r="D13">
        <v>435.27899170000001</v>
      </c>
      <c r="E13">
        <v>1.3748999799999999</v>
      </c>
      <c r="F13">
        <v>1137.39001465</v>
      </c>
      <c r="G13">
        <v>1.19669998</v>
      </c>
      <c r="H13">
        <v>1077.7910156200001</v>
      </c>
      <c r="K13" s="2">
        <f>TREND(Calibration!$A$2:$A$4,Calibration!$B$2:$B$4,C13)</f>
        <v>405.36155119984056</v>
      </c>
      <c r="L13" s="2">
        <f>TREND(Calibration!$A$2:$A$4,Calibration!$C$2:$C$4,E13)</f>
        <v>534.03522125876316</v>
      </c>
      <c r="M13" s="2">
        <f>TREND(Calibration!$A$2:$A$4,Calibration!$D$2:$D$4,G13)</f>
        <v>441.64643251523501</v>
      </c>
    </row>
    <row r="14" spans="1:15" x14ac:dyDescent="0.25">
      <c r="A14">
        <v>59422</v>
      </c>
      <c r="B14">
        <v>14.52600002</v>
      </c>
      <c r="C14">
        <v>0.60699999000000004</v>
      </c>
      <c r="D14">
        <v>595.43798828000001</v>
      </c>
      <c r="E14">
        <v>1.4505000100000001</v>
      </c>
      <c r="F14">
        <v>833.14898682</v>
      </c>
      <c r="G14">
        <v>1.1950999499999999</v>
      </c>
      <c r="H14">
        <v>1326.9949951200001</v>
      </c>
      <c r="K14" s="2">
        <f>TREND(Calibration!$A$2:$A$4,Calibration!$B$2:$B$4,C14)</f>
        <v>396.34363983273033</v>
      </c>
      <c r="L14" s="2">
        <f>TREND(Calibration!$A$2:$A$4,Calibration!$C$2:$C$4,E14)</f>
        <v>564.53194662427427</v>
      </c>
      <c r="M14" s="2">
        <f>TREND(Calibration!$A$2:$A$4,Calibration!$D$2:$D$4,G14)</f>
        <v>440.98482366386349</v>
      </c>
    </row>
    <row r="15" spans="1:15" x14ac:dyDescent="0.25">
      <c r="A15">
        <v>64422</v>
      </c>
      <c r="B15">
        <v>14.46700001</v>
      </c>
      <c r="C15">
        <v>0.6038</v>
      </c>
      <c r="D15">
        <v>551.43499756000006</v>
      </c>
      <c r="E15">
        <v>1.80369997</v>
      </c>
      <c r="F15">
        <v>946.39898682</v>
      </c>
      <c r="G15">
        <v>1.1950999499999999</v>
      </c>
      <c r="H15">
        <v>1112.18395996</v>
      </c>
      <c r="K15" s="2">
        <f>TREND(Calibration!$A$2:$A$4,Calibration!$B$2:$B$4,C15)</f>
        <v>394.36711478299469</v>
      </c>
      <c r="L15" s="2">
        <f>TREND(Calibration!$A$2:$A$4,Calibration!$C$2:$C$4,E15)</f>
        <v>707.01128399000652</v>
      </c>
      <c r="M15" s="2">
        <f>TREND(Calibration!$A$2:$A$4,Calibration!$D$2:$D$4,G15)</f>
        <v>440.98482366386349</v>
      </c>
    </row>
    <row r="16" spans="1:15" x14ac:dyDescent="0.25">
      <c r="A16">
        <v>69422</v>
      </c>
      <c r="B16">
        <v>14.333999629999999</v>
      </c>
      <c r="C16">
        <v>0.60210001000000002</v>
      </c>
      <c r="D16">
        <v>757.22497558999999</v>
      </c>
      <c r="E16">
        <v>1.64660001</v>
      </c>
      <c r="F16">
        <v>556.56799316000001</v>
      </c>
      <c r="G16">
        <v>1.19669998</v>
      </c>
      <c r="H16">
        <v>9.9000003020963209E+37</v>
      </c>
      <c r="K16" s="2">
        <f>TREND(Calibration!$A$2:$A$4,Calibration!$B$2:$B$4,C16)</f>
        <v>393.31708874563208</v>
      </c>
      <c r="L16" s="2">
        <f>TREND(Calibration!$A$2:$A$4,Calibration!$C$2:$C$4,E16)</f>
        <v>643.63783909781841</v>
      </c>
      <c r="M16" s="2">
        <f>TREND(Calibration!$A$2:$A$4,Calibration!$D$2:$D$4,G16)</f>
        <v>441.64643251523501</v>
      </c>
    </row>
    <row r="17" spans="1:13" x14ac:dyDescent="0.25">
      <c r="A17">
        <v>74422</v>
      </c>
      <c r="B17">
        <v>14.25300026</v>
      </c>
      <c r="C17">
        <v>0.60919999999999996</v>
      </c>
      <c r="D17">
        <v>569.83898925999995</v>
      </c>
      <c r="E17">
        <v>2.8087999799999999</v>
      </c>
      <c r="F17">
        <v>1275.4370117200001</v>
      </c>
      <c r="G17">
        <v>1.19780004</v>
      </c>
      <c r="H17">
        <v>923.89599609000004</v>
      </c>
      <c r="K17" s="2">
        <f>TREND(Calibration!$A$2:$A$4,Calibration!$B$2:$B$4,C17)</f>
        <v>397.7025112275374</v>
      </c>
      <c r="L17" s="2">
        <f>TREND(Calibration!$A$2:$A$4,Calibration!$C$2:$C$4,E17)</f>
        <v>1112.4642840727101</v>
      </c>
      <c r="M17" s="2">
        <f>TREND(Calibration!$A$2:$A$4,Calibration!$D$2:$D$4,G17)</f>
        <v>442.10130488202793</v>
      </c>
    </row>
    <row r="18" spans="1:13" x14ac:dyDescent="0.25">
      <c r="A18">
        <v>79423</v>
      </c>
      <c r="B18">
        <v>14.15499973</v>
      </c>
      <c r="C18">
        <v>0.61080003000000005</v>
      </c>
      <c r="D18">
        <v>735.19897461000005</v>
      </c>
      <c r="E18">
        <v>1.625</v>
      </c>
      <c r="F18">
        <v>1141.79003906</v>
      </c>
      <c r="G18">
        <v>1.19669998</v>
      </c>
      <c r="H18">
        <v>1020.26000977</v>
      </c>
      <c r="K18" s="2">
        <f>TREND(Calibration!$A$2:$A$4,Calibration!$B$2:$B$4,C18)</f>
        <v>398.69079537071559</v>
      </c>
      <c r="L18" s="2">
        <f>TREND(Calibration!$A$2:$A$4,Calibration!$C$2:$C$4,E18)</f>
        <v>634.92448841710711</v>
      </c>
      <c r="M18" s="2">
        <f>TREND(Calibration!$A$2:$A$4,Calibration!$D$2:$D$4,G18)</f>
        <v>441.64643251523501</v>
      </c>
    </row>
    <row r="19" spans="1:13" x14ac:dyDescent="0.25">
      <c r="A19">
        <v>84423</v>
      </c>
      <c r="B19">
        <v>14.17399979</v>
      </c>
      <c r="C19">
        <v>0.62269998000000004</v>
      </c>
      <c r="D19">
        <v>897.19702147999999</v>
      </c>
      <c r="E19">
        <v>1.73140001</v>
      </c>
      <c r="F19">
        <v>899.71502685999997</v>
      </c>
      <c r="G19">
        <v>1.1972999600000001</v>
      </c>
      <c r="H19">
        <v>1137.5109863299999</v>
      </c>
      <c r="K19" s="2">
        <f>TREND(Calibration!$A$2:$A$4,Calibration!$B$2:$B$4,C19)</f>
        <v>406.04098998557419</v>
      </c>
      <c r="L19" s="2">
        <f>TREND(Calibration!$A$2:$A$4,Calibration!$C$2:$C$4,E19)</f>
        <v>677.84579259989152</v>
      </c>
      <c r="M19" s="2">
        <f>TREND(Calibration!$A$2:$A$4,Calibration!$D$2:$D$4,G19)</f>
        <v>441.89452291269373</v>
      </c>
    </row>
    <row r="20" spans="1:13" x14ac:dyDescent="0.25">
      <c r="A20">
        <v>89423</v>
      </c>
      <c r="B20">
        <v>14.30799961</v>
      </c>
      <c r="C20">
        <v>0.62209999999999999</v>
      </c>
      <c r="D20">
        <v>913.99102783000001</v>
      </c>
      <c r="E20">
        <v>1.54449999</v>
      </c>
      <c r="F20">
        <v>1193.9110107399999</v>
      </c>
      <c r="G20">
        <v>1.19840002</v>
      </c>
      <c r="H20">
        <v>9.9000003020963209E+37</v>
      </c>
      <c r="K20" s="2">
        <f>TREND(Calibration!$A$2:$A$4,Calibration!$B$2:$B$4,C20)</f>
        <v>405.67040273394508</v>
      </c>
      <c r="L20" s="2">
        <f>TREND(Calibration!$A$2:$A$4,Calibration!$C$2:$C$4,E20)</f>
        <v>602.45113229686626</v>
      </c>
      <c r="M20" s="2">
        <f>TREND(Calibration!$A$2:$A$4,Calibration!$D$2:$D$4,G20)</f>
        <v>442.34939527948666</v>
      </c>
    </row>
    <row r="21" spans="1:13" x14ac:dyDescent="0.25">
      <c r="A21">
        <v>94423</v>
      </c>
      <c r="B21">
        <v>14.541000370000001</v>
      </c>
      <c r="C21">
        <v>0.62589996999999997</v>
      </c>
      <c r="D21">
        <v>893.86297606999995</v>
      </c>
      <c r="E21">
        <v>1.54130006</v>
      </c>
      <c r="F21">
        <v>9.9000003020963209E+37</v>
      </c>
      <c r="G21">
        <v>1.20379996</v>
      </c>
      <c r="H21">
        <v>1121.5639648399999</v>
      </c>
      <c r="K21" s="2">
        <f>TREND(Calibration!$A$2:$A$4,Calibration!$B$2:$B$4,C21)</f>
        <v>408.01751503530971</v>
      </c>
      <c r="L21" s="2">
        <f>TREND(Calibration!$A$2:$A$4,Calibration!$C$2:$C$4,E21)</f>
        <v>601.1602943646742</v>
      </c>
      <c r="M21" s="2">
        <f>TREND(Calibration!$A$2:$A$4,Calibration!$D$2:$D$4,G21)</f>
        <v>444.58225847634861</v>
      </c>
    </row>
    <row r="22" spans="1:13" x14ac:dyDescent="0.25">
      <c r="A22">
        <v>99424</v>
      </c>
      <c r="B22">
        <v>14.71199989</v>
      </c>
      <c r="C22">
        <v>0.60970002000000001</v>
      </c>
      <c r="D22">
        <v>986.97998046999999</v>
      </c>
      <c r="E22">
        <v>1.54449999</v>
      </c>
      <c r="F22">
        <v>9.9000003020963209E+37</v>
      </c>
      <c r="G22">
        <v>1.2092000199999999</v>
      </c>
      <c r="H22">
        <v>1262.6199951200001</v>
      </c>
      <c r="K22" s="2">
        <f>TREND(Calibration!$A$2:$A$4,Calibration!$B$2:$B$4,C22)</f>
        <v>398.01135658498197</v>
      </c>
      <c r="L22" s="2">
        <f>TREND(Calibration!$A$2:$A$4,Calibration!$C$2:$C$4,E22)</f>
        <v>602.45113229686626</v>
      </c>
      <c r="M22" s="2">
        <f>TREND(Calibration!$A$2:$A$4,Calibration!$D$2:$D$4,G22)</f>
        <v>446.815171292944</v>
      </c>
    </row>
    <row r="23" spans="1:13" x14ac:dyDescent="0.25">
      <c r="A23">
        <v>104424</v>
      </c>
      <c r="B23">
        <v>14.760999679999999</v>
      </c>
      <c r="C23">
        <v>0.62099998999999995</v>
      </c>
      <c r="D23">
        <v>229.59100341999999</v>
      </c>
      <c r="E23">
        <v>1.56400001</v>
      </c>
      <c r="F23">
        <v>9.9000003020963209E+37</v>
      </c>
      <c r="G23">
        <v>1.2135000199999999</v>
      </c>
      <c r="H23">
        <v>1042.5629882799999</v>
      </c>
      <c r="K23" s="2">
        <f>TREND(Calibration!$A$2:$A$4,Calibration!$B$2:$B$4,C23)</f>
        <v>404.99096394821146</v>
      </c>
      <c r="L23" s="2">
        <f>TREND(Calibration!$A$2:$A$4,Calibration!$C$2:$C$4,E23)</f>
        <v>610.31735608754434</v>
      </c>
      <c r="M23" s="2">
        <f>TREND(Calibration!$A$2:$A$4,Calibration!$D$2:$D$4,G23)</f>
        <v>448.59321174274646</v>
      </c>
    </row>
    <row r="24" spans="1:13" x14ac:dyDescent="0.25">
      <c r="A24">
        <v>109427</v>
      </c>
      <c r="B24">
        <v>14.73700047</v>
      </c>
      <c r="C24">
        <v>0.61510003000000002</v>
      </c>
      <c r="D24">
        <v>810.08398437000005</v>
      </c>
      <c r="E24">
        <v>1.45159996</v>
      </c>
      <c r="F24">
        <v>1359.3280029299999</v>
      </c>
      <c r="G24">
        <v>1.2123999599999999</v>
      </c>
      <c r="H24">
        <v>1142.98596191</v>
      </c>
      <c r="K24" s="2">
        <f>TREND(Calibration!$A$2:$A$4,Calibration!$B$2:$B$4,C24)</f>
        <v>401.3467592061848</v>
      </c>
      <c r="L24" s="2">
        <f>TREND(Calibration!$A$2:$A$4,Calibration!$C$2:$C$4,E24)</f>
        <v>564.97566170038988</v>
      </c>
      <c r="M24" s="2">
        <f>TREND(Calibration!$A$2:$A$4,Calibration!$D$2:$D$4,G24)</f>
        <v>448.13833937595348</v>
      </c>
    </row>
    <row r="25" spans="1:13" x14ac:dyDescent="0.25">
      <c r="A25">
        <v>114424</v>
      </c>
      <c r="B25">
        <v>14.62699986</v>
      </c>
      <c r="C25">
        <v>0.60750002000000003</v>
      </c>
      <c r="D25">
        <v>777.55200194999998</v>
      </c>
      <c r="E25">
        <v>1.54779994</v>
      </c>
      <c r="F25">
        <v>9.9000003020963209E+37</v>
      </c>
      <c r="G25">
        <v>1.21940005</v>
      </c>
      <c r="H25">
        <v>1014.75</v>
      </c>
      <c r="K25" s="2">
        <f>TREND(Calibration!$A$2:$A$4,Calibration!$B$2:$B$4,C25)</f>
        <v>396.65249136683491</v>
      </c>
      <c r="L25" s="2">
        <f>TREND(Calibration!$A$2:$A$4,Calibration!$C$2:$C$4,E25)</f>
        <v>603.78231786478102</v>
      </c>
      <c r="M25" s="2">
        <f>TREND(Calibration!$A$2:$A$4,Calibration!$D$2:$D$4,G25)</f>
        <v>451.03286104392043</v>
      </c>
    </row>
    <row r="26" spans="1:13" x14ac:dyDescent="0.25">
      <c r="A26">
        <v>119425</v>
      </c>
      <c r="B26">
        <v>14.48799992</v>
      </c>
      <c r="C26">
        <v>0.6038</v>
      </c>
      <c r="D26">
        <v>1021.8389892599999</v>
      </c>
      <c r="E26">
        <v>1.5925999900000001</v>
      </c>
      <c r="F26">
        <v>9.9000003020963209E+37</v>
      </c>
      <c r="G26">
        <v>1.22430003</v>
      </c>
      <c r="H26">
        <v>9.9000003020963209E+37</v>
      </c>
      <c r="K26" s="2">
        <f>TREND(Calibration!$A$2:$A$4,Calibration!$B$2:$B$4,C26)</f>
        <v>394.36711478299469</v>
      </c>
      <c r="L26" s="2">
        <f>TREND(Calibration!$A$2:$A$4,Calibration!$C$2:$C$4,E26)</f>
        <v>621.8544644130186</v>
      </c>
      <c r="M26" s="2">
        <f>TREND(Calibration!$A$2:$A$4,Calibration!$D$2:$D$4,G26)</f>
        <v>453.05899189118162</v>
      </c>
    </row>
    <row r="27" spans="1:13" x14ac:dyDescent="0.25">
      <c r="A27">
        <v>124425</v>
      </c>
      <c r="B27">
        <v>14.40699959</v>
      </c>
      <c r="C27">
        <v>0.60589999000000005</v>
      </c>
      <c r="D27">
        <v>430.83801269999998</v>
      </c>
      <c r="E27">
        <v>1.59800005</v>
      </c>
      <c r="F27">
        <v>9.9000003020963209E+37</v>
      </c>
      <c r="G27">
        <v>1.22640002</v>
      </c>
      <c r="H27">
        <v>1187.6529541</v>
      </c>
      <c r="K27" s="2">
        <f>TREND(Calibration!$A$2:$A$4,Calibration!$B$2:$B$4,C27)</f>
        <v>395.66420722365683</v>
      </c>
      <c r="L27" s="2">
        <f>TREND(Calibration!$A$2:$A$4,Calibration!$C$2:$C$4,E27)</f>
        <v>624.03282527844794</v>
      </c>
      <c r="M27" s="2">
        <f>TREND(Calibration!$A$2:$A$4,Calibration!$D$2:$D$4,G27)</f>
        <v>453.9273330921539</v>
      </c>
    </row>
    <row r="28" spans="1:13" x14ac:dyDescent="0.25">
      <c r="A28">
        <v>129425</v>
      </c>
      <c r="B28">
        <v>14.34500027</v>
      </c>
      <c r="C28">
        <v>0.60270000000000001</v>
      </c>
      <c r="D28">
        <v>413.27301025000003</v>
      </c>
      <c r="E28">
        <v>1.5942000199999999</v>
      </c>
      <c r="F28">
        <v>9.9000003020963209E+37</v>
      </c>
      <c r="G28">
        <v>1.2378</v>
      </c>
      <c r="H28">
        <v>1088.1719970700001</v>
      </c>
      <c r="K28" s="2">
        <f>TREND(Calibration!$A$2:$A$4,Calibration!$B$2:$B$4,C28)</f>
        <v>393.68768217392119</v>
      </c>
      <c r="L28" s="2">
        <f>TREND(Calibration!$A$2:$A$4,Calibration!$C$2:$C$4,E28)</f>
        <v>622.4999095998337</v>
      </c>
      <c r="M28" s="2">
        <f>TREND(Calibration!$A$2:$A$4,Calibration!$D$2:$D$4,G28)</f>
        <v>458.64119950306991</v>
      </c>
    </row>
    <row r="29" spans="1:13" x14ac:dyDescent="0.25">
      <c r="A29">
        <v>134425</v>
      </c>
      <c r="B29">
        <v>14.32499981</v>
      </c>
      <c r="C29">
        <v>0.59840000000000004</v>
      </c>
      <c r="D29">
        <v>619.26702881000006</v>
      </c>
      <c r="E29">
        <v>1.5946999799999999</v>
      </c>
      <c r="F29">
        <v>9.9000003020963209E+37</v>
      </c>
      <c r="G29">
        <v>1.2382999699999999</v>
      </c>
      <c r="H29">
        <v>1126.5410156200001</v>
      </c>
      <c r="K29" s="2">
        <f>TREND(Calibration!$A$2:$A$4,Calibration!$B$2:$B$4,C29)</f>
        <v>391.03171833845198</v>
      </c>
      <c r="L29" s="2">
        <f>TREND(Calibration!$A$2:$A$4,Calibration!$C$2:$C$4,E29)</f>
        <v>622.70159130305183</v>
      </c>
      <c r="M29" s="2">
        <f>TREND(Calibration!$A$2:$A$4,Calibration!$D$2:$D$4,G29)</f>
        <v>458.84793598764838</v>
      </c>
    </row>
    <row r="30" spans="1:13" x14ac:dyDescent="0.25">
      <c r="A30">
        <v>139425</v>
      </c>
      <c r="B30">
        <v>14.2670002</v>
      </c>
      <c r="C30">
        <v>0.60159998999999997</v>
      </c>
      <c r="D30">
        <v>665.01397704999999</v>
      </c>
      <c r="E30">
        <v>1.5769000099999999</v>
      </c>
      <c r="F30">
        <v>9.9000003020963209E+37</v>
      </c>
      <c r="G30">
        <v>1.24319994</v>
      </c>
      <c r="H30">
        <v>907.58197021000001</v>
      </c>
      <c r="K30" s="2">
        <f>TREND(Calibration!$A$2:$A$4,Calibration!$B$2:$B$4,C30)</f>
        <v>393.00824338818757</v>
      </c>
      <c r="L30" s="2">
        <f>TREND(Calibration!$A$2:$A$4,Calibration!$C$2:$C$4,E30)</f>
        <v>615.52116033491154</v>
      </c>
      <c r="M30" s="2">
        <f>TREND(Calibration!$A$2:$A$4,Calibration!$D$2:$D$4,G30)</f>
        <v>460.87406269993187</v>
      </c>
    </row>
    <row r="31" spans="1:13" x14ac:dyDescent="0.25">
      <c r="A31">
        <v>144425</v>
      </c>
      <c r="B31">
        <v>14.27000046</v>
      </c>
      <c r="C31">
        <v>0.60270000000000001</v>
      </c>
      <c r="D31">
        <v>568.30798340000001</v>
      </c>
      <c r="E31">
        <v>1.7885999699999999</v>
      </c>
      <c r="F31">
        <v>9.9000003020963209E+37</v>
      </c>
      <c r="G31">
        <v>1.24699998</v>
      </c>
      <c r="H31">
        <v>1013.45800781</v>
      </c>
      <c r="K31" s="2">
        <f>TREND(Calibration!$A$2:$A$4,Calibration!$B$2:$B$4,C31)</f>
        <v>393.68768217392119</v>
      </c>
      <c r="L31" s="2">
        <f>TREND(Calibration!$A$2:$A$4,Calibration!$C$2:$C$4,E31)</f>
        <v>700.92000925084017</v>
      </c>
      <c r="M31" s="2">
        <f>TREND(Calibration!$A$2:$A$4,Calibration!$D$2:$D$4,G31)</f>
        <v>462.44537080013356</v>
      </c>
    </row>
    <row r="32" spans="1:13" x14ac:dyDescent="0.25">
      <c r="A32">
        <v>149425</v>
      </c>
      <c r="B32">
        <v>14.40600014</v>
      </c>
      <c r="C32">
        <v>0.59619999000000001</v>
      </c>
      <c r="D32">
        <v>554.83502196999996</v>
      </c>
      <c r="E32">
        <v>1.6703000100000001</v>
      </c>
      <c r="F32">
        <v>9.9000003020963209E+37</v>
      </c>
      <c r="G32">
        <v>1.2506999999999999</v>
      </c>
      <c r="H32">
        <v>950.04602050999995</v>
      </c>
      <c r="K32" s="2">
        <f>TREND(Calibration!$A$2:$A$4,Calibration!$B$2:$B$4,C32)</f>
        <v>389.67284694364486</v>
      </c>
      <c r="L32" s="2">
        <f>TREND(Calibration!$A$2:$A$4,Calibration!$C$2:$C$4,E32)</f>
        <v>653.19831666856294</v>
      </c>
      <c r="M32" s="2">
        <f>TREND(Calibration!$A$2:$A$4,Calibration!$D$2:$D$4,G32)</f>
        <v>463.97532085247724</v>
      </c>
    </row>
    <row r="33" spans="1:13" x14ac:dyDescent="0.25">
      <c r="A33">
        <v>154436</v>
      </c>
      <c r="B33">
        <v>14.43799973</v>
      </c>
      <c r="C33">
        <v>0.59509999000000002</v>
      </c>
      <c r="D33">
        <v>1022.25799561</v>
      </c>
      <c r="E33">
        <v>1.66820002</v>
      </c>
      <c r="F33">
        <v>9.9000003020963209E+37</v>
      </c>
      <c r="G33">
        <v>1.2572000000000001</v>
      </c>
      <c r="H33">
        <v>996.38000488</v>
      </c>
      <c r="K33" s="2">
        <f>TREND(Calibration!$A$2:$A$4,Calibration!$B$2:$B$4,C33)</f>
        <v>388.9934143345713</v>
      </c>
      <c r="L33" s="2">
        <f>TREND(Calibration!$A$2:$A$4,Calibration!$C$2:$C$4,E33)</f>
        <v>652.35118977852972</v>
      </c>
      <c r="M33" s="2">
        <f>TREND(Calibration!$A$2:$A$4,Calibration!$D$2:$D$4,G33)</f>
        <v>466.66305641613224</v>
      </c>
    </row>
    <row r="34" spans="1:13" x14ac:dyDescent="0.25">
      <c r="A34">
        <v>159426</v>
      </c>
      <c r="B34">
        <v>14.51599979</v>
      </c>
      <c r="C34">
        <v>0.58700001000000002</v>
      </c>
      <c r="D34">
        <v>592.69299316000001</v>
      </c>
      <c r="E34">
        <v>1.64230001</v>
      </c>
      <c r="F34">
        <v>1166.5749511700001</v>
      </c>
      <c r="G34">
        <v>1.26259995</v>
      </c>
      <c r="H34">
        <v>9.9000003020963209E+37</v>
      </c>
      <c r="K34" s="2">
        <f>TREND(Calibration!$A$2:$A$4,Calibration!$B$2:$B$4,C34)</f>
        <v>383.99033202107739</v>
      </c>
      <c r="L34" s="2">
        <f>TREND(Calibration!$A$2:$A$4,Calibration!$C$2:$C$4,E34)</f>
        <v>641.90323768202927</v>
      </c>
      <c r="M34" s="2">
        <f>TREND(Calibration!$A$2:$A$4,Calibration!$D$2:$D$4,G34)</f>
        <v>468.89592374797189</v>
      </c>
    </row>
    <row r="35" spans="1:13" x14ac:dyDescent="0.25">
      <c r="A35">
        <v>164426</v>
      </c>
      <c r="B35">
        <v>14.53199959</v>
      </c>
      <c r="C35">
        <v>0.59130000999999999</v>
      </c>
      <c r="D35">
        <v>320.98400879000002</v>
      </c>
      <c r="E35">
        <v>1.6266000300000001</v>
      </c>
      <c r="F35">
        <v>1311.58203125</v>
      </c>
      <c r="G35">
        <v>1.26049995</v>
      </c>
      <c r="H35">
        <v>856.54901123000002</v>
      </c>
      <c r="K35" s="2">
        <f>TREND(Calibration!$A$2:$A$4,Calibration!$B$2:$B$4,C35)</f>
        <v>386.64629585654654</v>
      </c>
      <c r="L35" s="2">
        <f>TREND(Calibration!$A$2:$A$4,Calibration!$C$2:$C$4,E35)</f>
        <v>635.56993360392232</v>
      </c>
      <c r="M35" s="2">
        <f>TREND(Calibration!$A$2:$A$4,Calibration!$D$2:$D$4,G35)</f>
        <v>468.02757841202185</v>
      </c>
    </row>
    <row r="36" spans="1:13" x14ac:dyDescent="0.25">
      <c r="A36">
        <v>169427</v>
      </c>
      <c r="B36">
        <v>14.37699986</v>
      </c>
      <c r="C36">
        <v>0.58590001000000003</v>
      </c>
      <c r="D36">
        <v>1268.8360595700001</v>
      </c>
      <c r="E36">
        <v>1.58609998</v>
      </c>
      <c r="F36">
        <v>535.05102538999995</v>
      </c>
      <c r="G36">
        <v>1.26370001</v>
      </c>
      <c r="H36">
        <v>9.9000003020963209E+37</v>
      </c>
      <c r="K36" s="2">
        <f>TREND(Calibration!$A$2:$A$4,Calibration!$B$2:$B$4,C36)</f>
        <v>383.31089941200383</v>
      </c>
      <c r="L36" s="2">
        <f>TREND(Calibration!$A$2:$A$4,Calibration!$C$2:$C$4,E36)</f>
        <v>619.23238847147366</v>
      </c>
      <c r="M36" s="2">
        <f>TREND(Calibration!$A$2:$A$4,Calibration!$D$2:$D$4,G36)</f>
        <v>469.35079611476488</v>
      </c>
    </row>
    <row r="37" spans="1:13" x14ac:dyDescent="0.25">
      <c r="A37">
        <v>174426</v>
      </c>
      <c r="B37">
        <v>14.269000050000001</v>
      </c>
      <c r="C37">
        <v>0.58649998999999997</v>
      </c>
      <c r="D37">
        <v>810.01898193</v>
      </c>
      <c r="E37">
        <v>1.74870002</v>
      </c>
      <c r="F37">
        <v>593.35601807</v>
      </c>
      <c r="G37">
        <v>1.26909995</v>
      </c>
      <c r="H37">
        <v>928.01000977000001</v>
      </c>
      <c r="K37" s="2">
        <f>TREND(Calibration!$A$2:$A$4,Calibration!$B$2:$B$4,C37)</f>
        <v>383.68148666363282</v>
      </c>
      <c r="L37" s="2">
        <f>TREND(Calibration!$A$2:$A$4,Calibration!$C$2:$C$4,E37)</f>
        <v>684.8245418648138</v>
      </c>
      <c r="M37" s="2">
        <f>TREND(Calibration!$A$2:$A$4,Calibration!$D$2:$D$4,G37)</f>
        <v>471.58365931162677</v>
      </c>
    </row>
    <row r="38" spans="1:13" x14ac:dyDescent="0.25">
      <c r="A38">
        <v>179427</v>
      </c>
      <c r="B38">
        <v>14.14299965</v>
      </c>
      <c r="C38">
        <v>0.59240000999999998</v>
      </c>
      <c r="D38">
        <v>1068.79199219</v>
      </c>
      <c r="E38">
        <v>1.9112000499999999</v>
      </c>
      <c r="F38">
        <v>411.68600464000002</v>
      </c>
      <c r="G38">
        <v>1.2776999499999999</v>
      </c>
      <c r="H38">
        <v>9.9000003020963209E+37</v>
      </c>
      <c r="K38" s="2">
        <f>TREND(Calibration!$A$2:$A$4,Calibration!$B$2:$B$4,C38)</f>
        <v>387.3257284656201</v>
      </c>
      <c r="L38" s="2">
        <f>TREND(Calibration!$A$2:$A$4,Calibration!$C$2:$C$4,E38)</f>
        <v>750.3763516563879</v>
      </c>
      <c r="M38" s="2">
        <f>TREND(Calibration!$A$2:$A$4,Calibration!$D$2:$D$4,G38)</f>
        <v>475.1397402112317</v>
      </c>
    </row>
    <row r="39" spans="1:13" x14ac:dyDescent="0.25">
      <c r="A39">
        <v>184428</v>
      </c>
      <c r="B39">
        <v>14.14000034</v>
      </c>
      <c r="C39">
        <v>0.58920002000000005</v>
      </c>
      <c r="D39">
        <v>719.21502685999997</v>
      </c>
      <c r="E39">
        <v>1.84099996</v>
      </c>
      <c r="F39">
        <v>588.31597899999997</v>
      </c>
      <c r="G39">
        <v>1.2755999600000001</v>
      </c>
      <c r="H39">
        <v>1247.74902344</v>
      </c>
      <c r="K39" s="2">
        <f>TREND(Calibration!$A$2:$A$4,Calibration!$B$2:$B$4,C39)</f>
        <v>385.34920341588452</v>
      </c>
      <c r="L39" s="2">
        <f>TREND(Calibration!$A$2:$A$4,Calibration!$C$2:$C$4,E39)</f>
        <v>722.05793874882488</v>
      </c>
      <c r="M39" s="2">
        <f>TREND(Calibration!$A$2:$A$4,Calibration!$D$2:$D$4,G39)</f>
        <v>474.27139901025953</v>
      </c>
    </row>
    <row r="40" spans="1:13" x14ac:dyDescent="0.25">
      <c r="A40">
        <v>189427</v>
      </c>
      <c r="B40">
        <v>14.272999759999999</v>
      </c>
      <c r="C40">
        <v>0.58539998999999998</v>
      </c>
      <c r="D40">
        <v>710.72900390999996</v>
      </c>
      <c r="E40">
        <v>2.05049992</v>
      </c>
      <c r="F40">
        <v>813.27301024999997</v>
      </c>
      <c r="G40">
        <v>1.28100002</v>
      </c>
      <c r="H40">
        <v>1183.3780517600001</v>
      </c>
      <c r="K40" s="2">
        <f>TREND(Calibration!$A$2:$A$4,Calibration!$B$2:$B$4,C40)</f>
        <v>383.00205405455932</v>
      </c>
      <c r="L40" s="2">
        <f>TREND(Calibration!$A$2:$A$4,Calibration!$C$2:$C$4,E40)</f>
        <v>806.56931717295447</v>
      </c>
      <c r="M40" s="2">
        <f>TREND(Calibration!$A$2:$A$4,Calibration!$D$2:$D$4,G40)</f>
        <v>476.50431182685486</v>
      </c>
    </row>
    <row r="41" spans="1:13" x14ac:dyDescent="0.25">
      <c r="A41">
        <v>194428</v>
      </c>
      <c r="B41">
        <v>14.45400047</v>
      </c>
      <c r="C41">
        <v>0.60110003000000001</v>
      </c>
      <c r="D41">
        <v>520.44598388999998</v>
      </c>
      <c r="E41">
        <v>2.1164000000000001</v>
      </c>
      <c r="F41">
        <v>1334.64294434</v>
      </c>
      <c r="G41">
        <v>1.2841999500000001</v>
      </c>
      <c r="H41">
        <v>9.9000003020963209E+37</v>
      </c>
      <c r="K41" s="2">
        <f>TREND(Calibration!$A$2:$A$4,Calibration!$B$2:$B$4,C41)</f>
        <v>392.69943509070356</v>
      </c>
      <c r="L41" s="2">
        <f>TREND(Calibration!$A$2:$A$4,Calibration!$C$2:$C$4,E41)</f>
        <v>833.15312463077169</v>
      </c>
      <c r="M41" s="2">
        <f>TREND(Calibration!$A$2:$A$4,Calibration!$D$2:$D$4,G41)</f>
        <v>477.82747577488669</v>
      </c>
    </row>
    <row r="42" spans="1:13" x14ac:dyDescent="0.25">
      <c r="A42">
        <v>199428</v>
      </c>
      <c r="B42">
        <v>14.538999560000001</v>
      </c>
      <c r="C42">
        <v>0.59570003000000005</v>
      </c>
      <c r="D42">
        <v>947.08099364999998</v>
      </c>
      <c r="E42">
        <v>1.98950005</v>
      </c>
      <c r="F42">
        <v>1159.2889404299999</v>
      </c>
      <c r="G42">
        <v>1.28579998</v>
      </c>
      <c r="H42">
        <v>9.9000003020963209E+37</v>
      </c>
      <c r="K42" s="2">
        <f>TREND(Calibration!$A$2:$A$4,Calibration!$B$2:$B$4,C42)</f>
        <v>389.36403864616085</v>
      </c>
      <c r="L42" s="2">
        <f>TREND(Calibration!$A$2:$A$4,Calibration!$C$2:$C$4,E42)</f>
        <v>781.96223325087294</v>
      </c>
      <c r="M42" s="2">
        <f>TREND(Calibration!$A$2:$A$4,Calibration!$D$2:$D$4,G42)</f>
        <v>478.48908462625809</v>
      </c>
    </row>
    <row r="43" spans="1:13" x14ac:dyDescent="0.25">
      <c r="A43">
        <v>204427</v>
      </c>
      <c r="B43">
        <v>14.67199993</v>
      </c>
      <c r="C43">
        <v>0.58810001999999995</v>
      </c>
      <c r="D43">
        <v>701.71099853999999</v>
      </c>
      <c r="E43">
        <v>2.0225000400000002</v>
      </c>
      <c r="F43">
        <v>1171.00097656</v>
      </c>
      <c r="G43">
        <v>1.2902</v>
      </c>
      <c r="H43">
        <v>9.9000003020963209E+37</v>
      </c>
      <c r="K43" s="2">
        <f>TREND(Calibration!$A$2:$A$4,Calibration!$B$2:$B$4,C43)</f>
        <v>384.6697708068109</v>
      </c>
      <c r="L43" s="2">
        <f>TREND(Calibration!$A$2:$A$4,Calibration!$C$2:$C$4,E43)</f>
        <v>795.27428659390227</v>
      </c>
      <c r="M43" s="2">
        <f>TREND(Calibration!$A$2:$A$4,Calibration!$D$2:$D$4,G43)</f>
        <v>480.30848312391856</v>
      </c>
    </row>
    <row r="44" spans="1:13" x14ac:dyDescent="0.25">
      <c r="A44">
        <v>209427</v>
      </c>
      <c r="B44">
        <v>14.66899967</v>
      </c>
      <c r="C44">
        <v>0.59079999000000005</v>
      </c>
      <c r="D44">
        <v>553.92999268000005</v>
      </c>
      <c r="E44">
        <v>1.8566999399999999</v>
      </c>
      <c r="F44">
        <v>950.54699706999997</v>
      </c>
      <c r="G44">
        <v>1.29879999</v>
      </c>
      <c r="H44">
        <v>9.9000003020963209E+37</v>
      </c>
      <c r="K44" s="2">
        <f>TREND(Calibration!$A$2:$A$4,Calibration!$B$2:$B$4,C44)</f>
        <v>386.33745049910209</v>
      </c>
      <c r="L44" s="2">
        <f>TREND(Calibration!$A$2:$A$4,Calibration!$C$2:$C$4,E44)</f>
        <v>728.39124282693194</v>
      </c>
      <c r="M44" s="2">
        <f>TREND(Calibration!$A$2:$A$4,Calibration!$D$2:$D$4,G44)</f>
        <v>483.86455988854561</v>
      </c>
    </row>
    <row r="45" spans="1:13" x14ac:dyDescent="0.25">
      <c r="A45">
        <v>214427</v>
      </c>
      <c r="B45">
        <v>14.619999890000001</v>
      </c>
      <c r="C45">
        <v>0.60860002000000002</v>
      </c>
      <c r="D45">
        <v>253.94200133999999</v>
      </c>
      <c r="E45">
        <v>1.95659995</v>
      </c>
      <c r="F45">
        <v>9.9000003020963209E+37</v>
      </c>
      <c r="G45">
        <v>1.3128000500000001</v>
      </c>
      <c r="H45">
        <v>1097.93005371</v>
      </c>
      <c r="K45" s="2">
        <f>TREND(Calibration!$A$2:$A$4,Calibration!$B$2:$B$4,C45)</f>
        <v>397.33192397590841</v>
      </c>
      <c r="L45" s="2">
        <f>TREND(Calibration!$A$2:$A$4,Calibration!$C$2:$C$4,E45)</f>
        <v>768.69047510212818</v>
      </c>
      <c r="M45" s="2">
        <f>TREND(Calibration!$A$2:$A$4,Calibration!$D$2:$D$4,G45)</f>
        <v>489.65355360474598</v>
      </c>
    </row>
    <row r="46" spans="1:13" x14ac:dyDescent="0.25">
      <c r="A46">
        <v>219428</v>
      </c>
      <c r="B46">
        <v>14.44799995</v>
      </c>
      <c r="C46">
        <v>0.61019999000000003</v>
      </c>
      <c r="D46">
        <v>1077.9350585899999</v>
      </c>
      <c r="E46">
        <v>2.1164000000000001</v>
      </c>
      <c r="F46">
        <v>9.9000003020963209E+37</v>
      </c>
      <c r="G46">
        <v>1.31449997</v>
      </c>
      <c r="H46">
        <v>9.9000003020963209E+37</v>
      </c>
      <c r="K46" s="2">
        <f>TREND(Calibration!$A$2:$A$4,Calibration!$B$2:$B$4,C46)</f>
        <v>398.32017105912604</v>
      </c>
      <c r="L46" s="2">
        <f>TREND(Calibration!$A$2:$A$4,Calibration!$C$2:$C$4,E46)</f>
        <v>833.15312463077169</v>
      </c>
      <c r="M46" s="2">
        <f>TREND(Calibration!$A$2:$A$4,Calibration!$D$2:$D$4,G46)</f>
        <v>490.3564667492642</v>
      </c>
    </row>
    <row r="47" spans="1:13" x14ac:dyDescent="0.25">
      <c r="A47">
        <v>224428</v>
      </c>
      <c r="B47">
        <v>14.321000099999999</v>
      </c>
      <c r="C47">
        <v>0.60699999000000004</v>
      </c>
      <c r="D47">
        <v>767.46301270000004</v>
      </c>
      <c r="E47">
        <v>1.90310001</v>
      </c>
      <c r="F47">
        <v>9.9000003020963209E+37</v>
      </c>
      <c r="G47">
        <v>1.3161</v>
      </c>
      <c r="H47">
        <v>9.9000003020963209E+37</v>
      </c>
      <c r="K47" s="2">
        <f>TREND(Calibration!$A$2:$A$4,Calibration!$B$2:$B$4,C47)</f>
        <v>396.34363983273033</v>
      </c>
      <c r="L47" s="2">
        <f>TREND(Calibration!$A$2:$A$4,Calibration!$C$2:$C$4,E47)</f>
        <v>747.10883052802785</v>
      </c>
      <c r="M47" s="2">
        <f>TREND(Calibration!$A$2:$A$4,Calibration!$D$2:$D$4,G47)</f>
        <v>491.01807560063571</v>
      </c>
    </row>
    <row r="48" spans="1:13" x14ac:dyDescent="0.25">
      <c r="A48">
        <v>229427</v>
      </c>
      <c r="B48">
        <v>14.230999949999999</v>
      </c>
      <c r="C48">
        <v>0.60320001999999995</v>
      </c>
      <c r="D48">
        <v>531.88500977000001</v>
      </c>
      <c r="E48">
        <v>1.7993999700000001</v>
      </c>
      <c r="F48">
        <v>1304.9239502</v>
      </c>
      <c r="G48">
        <v>1.3181999900000001</v>
      </c>
      <c r="H48">
        <v>1273.8800048799999</v>
      </c>
      <c r="K48" s="2">
        <f>TREND(Calibration!$A$2:$A$4,Calibration!$B$2:$B$4,C48)</f>
        <v>393.99652753136564</v>
      </c>
      <c r="L48" s="2">
        <f>TREND(Calibration!$A$2:$A$4,Calibration!$C$2:$C$4,E48)</f>
        <v>705.27668257421749</v>
      </c>
      <c r="M48" s="2">
        <f>TREND(Calibration!$A$2:$A$4,Calibration!$D$2:$D$4,G48)</f>
        <v>491.88641680160799</v>
      </c>
    </row>
    <row r="49" spans="1:13" x14ac:dyDescent="0.25">
      <c r="A49">
        <v>234437</v>
      </c>
      <c r="B49">
        <v>14.25300026</v>
      </c>
      <c r="C49">
        <v>0.59890001999999998</v>
      </c>
      <c r="D49">
        <v>444.23199462999997</v>
      </c>
      <c r="E49">
        <v>1.8156000400000001</v>
      </c>
      <c r="F49">
        <v>1113.5579834</v>
      </c>
      <c r="G49">
        <v>1.329</v>
      </c>
      <c r="H49">
        <v>1125.1230468700001</v>
      </c>
      <c r="K49" s="2">
        <f>TREND(Calibration!$A$2:$A$4,Calibration!$B$2:$B$4,C49)</f>
        <v>391.34056369589644</v>
      </c>
      <c r="L49" s="2">
        <f>TREND(Calibration!$A$2:$A$4,Calibration!$C$2:$C$4,E49)</f>
        <v>711.81172079698081</v>
      </c>
      <c r="M49" s="2">
        <f>TREND(Calibration!$A$2:$A$4,Calibration!$D$2:$D$4,G49)</f>
        <v>496.35219695004309</v>
      </c>
    </row>
    <row r="50" spans="1:13" x14ac:dyDescent="0.25">
      <c r="A50">
        <v>239428</v>
      </c>
      <c r="B50">
        <v>14.414999959999999</v>
      </c>
      <c r="C50">
        <v>0.59460002000000001</v>
      </c>
      <c r="D50">
        <v>888.77697753999996</v>
      </c>
      <c r="E50">
        <v>1.85940003</v>
      </c>
      <c r="F50">
        <v>824.23199463000003</v>
      </c>
      <c r="G50">
        <v>1.3377000100000001</v>
      </c>
      <c r="H50">
        <v>9.9000003020963209E+37</v>
      </c>
      <c r="K50" s="2">
        <f>TREND(Calibration!$A$2:$A$4,Calibration!$B$2:$B$4,C50)</f>
        <v>388.68459986042723</v>
      </c>
      <c r="L50" s="2">
        <f>TREND(Calibration!$A$2:$A$4,Calibration!$C$2:$C$4,E50)</f>
        <v>729.48044746338724</v>
      </c>
      <c r="M50" s="2">
        <f>TREND(Calibration!$A$2:$A$4,Calibration!$D$2:$D$4,G50)</f>
        <v>499.94963176252816</v>
      </c>
    </row>
    <row r="51" spans="1:13" x14ac:dyDescent="0.25">
      <c r="A51">
        <v>244428</v>
      </c>
      <c r="B51">
        <v>14.52900028</v>
      </c>
      <c r="C51">
        <v>0.61240000000000006</v>
      </c>
      <c r="D51">
        <v>608.46398925999995</v>
      </c>
      <c r="E51">
        <v>1.8723000299999999</v>
      </c>
      <c r="F51">
        <v>972.16998291000004</v>
      </c>
      <c r="G51">
        <v>1.3377000100000001</v>
      </c>
      <c r="H51">
        <v>1188.0610351600001</v>
      </c>
      <c r="K51" s="2">
        <f>TREND(Calibration!$A$2:$A$4,Calibration!$B$2:$B$4,C51)</f>
        <v>399.67904245393316</v>
      </c>
      <c r="L51" s="2">
        <f>TREND(Calibration!$A$2:$A$4,Calibration!$C$2:$C$4,E51)</f>
        <v>734.68425171075444</v>
      </c>
      <c r="M51" s="2">
        <f>TREND(Calibration!$A$2:$A$4,Calibration!$D$2:$D$4,G51)</f>
        <v>499.94963176252816</v>
      </c>
    </row>
    <row r="52" spans="1:13" x14ac:dyDescent="0.25">
      <c r="A52">
        <v>249427</v>
      </c>
      <c r="B52">
        <v>14.574000359999999</v>
      </c>
      <c r="C52">
        <v>0.59890001999999998</v>
      </c>
      <c r="D52">
        <v>9.9000003020963209E+37</v>
      </c>
      <c r="E52">
        <v>1.9436000600000001</v>
      </c>
      <c r="F52">
        <v>808.05401611000002</v>
      </c>
      <c r="G52">
        <v>1.3501000400000001</v>
      </c>
      <c r="H52">
        <v>9.9000003020963209E+37</v>
      </c>
      <c r="K52" s="2">
        <f>TREND(Calibration!$A$2:$A$4,Calibration!$B$2:$B$4,C52)</f>
        <v>391.34056369589644</v>
      </c>
      <c r="L52" s="2">
        <f>TREND(Calibration!$A$2:$A$4,Calibration!$C$2:$C$4,E52)</f>
        <v>763.44637566047652</v>
      </c>
      <c r="M52" s="2">
        <f>TREND(Calibration!$A$2:$A$4,Calibration!$D$2:$D$4,G52)</f>
        <v>505.07701662735701</v>
      </c>
    </row>
    <row r="53" spans="1:13" x14ac:dyDescent="0.25">
      <c r="A53">
        <v>254427</v>
      </c>
      <c r="B53">
        <v>14.597000120000001</v>
      </c>
      <c r="C53">
        <v>0.60320001999999995</v>
      </c>
      <c r="D53">
        <v>614.95300293000003</v>
      </c>
      <c r="E53">
        <v>1.8502000599999999</v>
      </c>
      <c r="F53">
        <v>1000.1630249</v>
      </c>
      <c r="G53">
        <v>1.35230005</v>
      </c>
      <c r="H53">
        <v>9.9000003020963209E+37</v>
      </c>
      <c r="K53" s="2">
        <f>TREND(Calibration!$A$2:$A$4,Calibration!$B$2:$B$4,C53)</f>
        <v>393.99652753136564</v>
      </c>
      <c r="L53" s="2">
        <f>TREND(Calibration!$A$2:$A$4,Calibration!$C$2:$C$4,E53)</f>
        <v>725.76921932682512</v>
      </c>
      <c r="M53" s="2">
        <f>TREND(Calibration!$A$2:$A$4,Calibration!$D$2:$D$4,G53)</f>
        <v>505.98671587618719</v>
      </c>
    </row>
    <row r="54" spans="1:13" x14ac:dyDescent="0.25">
      <c r="A54">
        <v>259428</v>
      </c>
      <c r="B54">
        <v>14.597000120000001</v>
      </c>
      <c r="C54">
        <v>0.61019999000000003</v>
      </c>
      <c r="D54">
        <v>258.32199097</v>
      </c>
      <c r="E54">
        <v>2.3303000900000002</v>
      </c>
      <c r="F54">
        <v>9.9000003020963209E+37</v>
      </c>
      <c r="G54">
        <v>1.3506</v>
      </c>
      <c r="H54">
        <v>1147.2580566399999</v>
      </c>
      <c r="K54" s="2">
        <f>TREND(Calibration!$A$2:$A$4,Calibration!$B$2:$B$4,C54)</f>
        <v>398.32017105912604</v>
      </c>
      <c r="L54" s="2">
        <f>TREND(Calibration!$A$2:$A$4,Calibration!$C$2:$C$4,E54)</f>
        <v>919.43949647993759</v>
      </c>
      <c r="M54" s="2">
        <f>TREND(Calibration!$A$2:$A$4,Calibration!$D$2:$D$4,G54)</f>
        <v>505.28374897695778</v>
      </c>
    </row>
    <row r="55" spans="1:13" x14ac:dyDescent="0.25">
      <c r="A55">
        <v>264427</v>
      </c>
      <c r="B55">
        <v>14.463999749999999</v>
      </c>
      <c r="C55">
        <v>0.59840000000000004</v>
      </c>
      <c r="D55">
        <v>1289.7170410199999</v>
      </c>
      <c r="E55">
        <v>1.93770003</v>
      </c>
      <c r="F55">
        <v>1009.86999512</v>
      </c>
      <c r="G55">
        <v>1.3511999800000001</v>
      </c>
      <c r="H55">
        <v>9.9000003020963209E+37</v>
      </c>
      <c r="K55" s="2">
        <f>TREND(Calibration!$A$2:$A$4,Calibration!$B$2:$B$4,C55)</f>
        <v>391.03171833845198</v>
      </c>
      <c r="L55" s="2">
        <f>TREND(Calibration!$A$2:$A$4,Calibration!$C$2:$C$4,E55)</f>
        <v>761.06632905787228</v>
      </c>
      <c r="M55" s="2">
        <f>TREND(Calibration!$A$2:$A$4,Calibration!$D$2:$D$4,G55)</f>
        <v>505.53183937441645</v>
      </c>
    </row>
    <row r="56" spans="1:13" x14ac:dyDescent="0.25">
      <c r="A56">
        <v>269428</v>
      </c>
      <c r="B56">
        <v>14.41899967</v>
      </c>
      <c r="C56">
        <v>0.60589999000000005</v>
      </c>
      <c r="D56">
        <v>839.23797606999995</v>
      </c>
      <c r="E56">
        <v>2.31030011</v>
      </c>
      <c r="F56">
        <v>9.9000003020963209E+37</v>
      </c>
      <c r="G56">
        <v>1.35169995</v>
      </c>
      <c r="H56">
        <v>1041.3079834</v>
      </c>
      <c r="K56" s="2">
        <f>TREND(Calibration!$A$2:$A$4,Calibration!$B$2:$B$4,C56)</f>
        <v>395.66420722365683</v>
      </c>
      <c r="L56" s="2">
        <f>TREND(Calibration!$A$2:$A$4,Calibration!$C$2:$C$4,E56)</f>
        <v>911.37159098604138</v>
      </c>
      <c r="M56" s="2">
        <f>TREND(Calibration!$A$2:$A$4,Calibration!$D$2:$D$4,G56)</f>
        <v>505.73857585899498</v>
      </c>
    </row>
    <row r="57" spans="1:13" x14ac:dyDescent="0.25">
      <c r="A57">
        <v>274428</v>
      </c>
      <c r="B57">
        <v>14.272999759999999</v>
      </c>
      <c r="C57">
        <v>0.60000001999999997</v>
      </c>
      <c r="D57">
        <v>1050.16699219</v>
      </c>
      <c r="E57">
        <v>1.90470004</v>
      </c>
      <c r="F57">
        <v>1356.8060302700001</v>
      </c>
      <c r="G57">
        <v>1.3631000499999999</v>
      </c>
      <c r="H57">
        <v>9.9000003020963209E+37</v>
      </c>
      <c r="K57" s="2">
        <f>TREND(Calibration!$A$2:$A$4,Calibration!$B$2:$B$4,C57)</f>
        <v>392.01999630496994</v>
      </c>
      <c r="L57" s="2">
        <f>TREND(Calibration!$A$2:$A$4,Calibration!$C$2:$C$4,E57)</f>
        <v>747.75427571484306</v>
      </c>
      <c r="M57" s="2">
        <f>TREND(Calibration!$A$2:$A$4,Calibration!$D$2:$D$4,G57)</f>
        <v>510.45249188964453</v>
      </c>
    </row>
    <row r="58" spans="1:13" x14ac:dyDescent="0.25">
      <c r="A58">
        <v>279427</v>
      </c>
      <c r="B58">
        <v>14.260000229999999</v>
      </c>
      <c r="C58">
        <v>0.58700001000000002</v>
      </c>
      <c r="D58">
        <v>595.70300293000003</v>
      </c>
      <c r="E58">
        <v>1.9122999899999999</v>
      </c>
      <c r="F58">
        <v>1172.4630127</v>
      </c>
      <c r="G58">
        <v>1.36090004</v>
      </c>
      <c r="H58">
        <v>9.9000003020963209E+37</v>
      </c>
      <c r="K58" s="2">
        <f>TREND(Calibration!$A$2:$A$4,Calibration!$B$2:$B$4,C58)</f>
        <v>383.99033202107739</v>
      </c>
      <c r="L58" s="2">
        <f>TREND(Calibration!$A$2:$A$4,Calibration!$C$2:$C$4,E58)</f>
        <v>750.82006269854685</v>
      </c>
      <c r="M58" s="2">
        <f>TREND(Calibration!$A$2:$A$4,Calibration!$D$2:$D$4,G58)</f>
        <v>509.54279264081435</v>
      </c>
    </row>
    <row r="59" spans="1:13" x14ac:dyDescent="0.25">
      <c r="A59">
        <v>284427</v>
      </c>
      <c r="B59">
        <v>14.28199959</v>
      </c>
      <c r="C59">
        <v>0.58969998000000001</v>
      </c>
      <c r="D59">
        <v>436.12100220000002</v>
      </c>
      <c r="E59">
        <v>1.6552</v>
      </c>
      <c r="F59">
        <v>930.08697510000002</v>
      </c>
      <c r="G59">
        <v>1.3619999899999999</v>
      </c>
      <c r="H59">
        <v>9.9000003020963209E+37</v>
      </c>
      <c r="K59" s="2">
        <f>TREND(Calibration!$A$2:$A$4,Calibration!$B$2:$B$4,C59)</f>
        <v>385.65801171336847</v>
      </c>
      <c r="L59" s="2">
        <f>TREND(Calibration!$A$2:$A$4,Calibration!$C$2:$C$4,E59)</f>
        <v>647.10703789543982</v>
      </c>
      <c r="M59" s="2">
        <f>TREND(Calibration!$A$2:$A$4,Calibration!$D$2:$D$4,G59)</f>
        <v>509.99761952285155</v>
      </c>
    </row>
    <row r="60" spans="1:13" x14ac:dyDescent="0.25">
      <c r="A60">
        <v>289428</v>
      </c>
      <c r="B60">
        <v>14.37699986</v>
      </c>
      <c r="C60">
        <v>0.59189999000000004</v>
      </c>
      <c r="D60">
        <v>436.63800049000002</v>
      </c>
      <c r="E60">
        <v>1.89769995</v>
      </c>
      <c r="F60">
        <v>924.64501953000001</v>
      </c>
      <c r="G60">
        <v>1.3711999699999999</v>
      </c>
      <c r="H60">
        <v>9.9000003020963209E+37</v>
      </c>
      <c r="K60" s="2">
        <f>TREND(Calibration!$A$2:$A$4,Calibration!$B$2:$B$4,C60)</f>
        <v>387.01688310817565</v>
      </c>
      <c r="L60" s="2">
        <f>TREND(Calibration!$A$2:$A$4,Calibration!$C$2:$C$4,E60)</f>
        <v>744.93046966259863</v>
      </c>
      <c r="M60" s="2">
        <f>TREND(Calibration!$A$2:$A$4,Calibration!$D$2:$D$4,G60)</f>
        <v>513.80179081991525</v>
      </c>
    </row>
    <row r="61" spans="1:13" x14ac:dyDescent="0.25">
      <c r="A61">
        <v>294427</v>
      </c>
      <c r="B61">
        <v>14.42500019</v>
      </c>
      <c r="C61">
        <v>0.58810001999999995</v>
      </c>
      <c r="D61">
        <v>598.27301024999997</v>
      </c>
      <c r="E61">
        <v>1.67470002</v>
      </c>
      <c r="F61">
        <v>768.54302978999999</v>
      </c>
      <c r="G61">
        <v>1.36360002</v>
      </c>
      <c r="H61">
        <v>9.9000003020963209E+37</v>
      </c>
      <c r="K61" s="2">
        <f>TREND(Calibration!$A$2:$A$4,Calibration!$B$2:$B$4,C61)</f>
        <v>384.6697708068109</v>
      </c>
      <c r="L61" s="2">
        <f>TREND(Calibration!$A$2:$A$4,Calibration!$C$2:$C$4,E61)</f>
        <v>654.97326168611778</v>
      </c>
      <c r="M61" s="2">
        <f>TREND(Calibration!$A$2:$A$4,Calibration!$D$2:$D$4,G61)</f>
        <v>510.65922837422306</v>
      </c>
    </row>
    <row r="62" spans="1:13" x14ac:dyDescent="0.25">
      <c r="A62">
        <v>299427</v>
      </c>
      <c r="B62">
        <v>14.38300037</v>
      </c>
      <c r="C62">
        <v>0.58969998000000001</v>
      </c>
      <c r="D62">
        <v>663.93701171999999</v>
      </c>
      <c r="E62">
        <v>1.71249998</v>
      </c>
      <c r="F62">
        <v>751.55499268000005</v>
      </c>
      <c r="G62">
        <v>1.3631000499999999</v>
      </c>
      <c r="H62">
        <v>9.9000003020963209E+37</v>
      </c>
      <c r="K62" s="2">
        <f>TREND(Calibration!$A$2:$A$4,Calibration!$B$2:$B$4,C62)</f>
        <v>385.65801171336847</v>
      </c>
      <c r="L62" s="2">
        <f>TREND(Calibration!$A$2:$A$4,Calibration!$C$2:$C$4,E62)</f>
        <v>670.22160218211104</v>
      </c>
      <c r="M62" s="2">
        <f>TREND(Calibration!$A$2:$A$4,Calibration!$D$2:$D$4,G62)</f>
        <v>510.45249188964453</v>
      </c>
    </row>
    <row r="63" spans="1:13" x14ac:dyDescent="0.25">
      <c r="A63">
        <v>304428</v>
      </c>
      <c r="B63">
        <v>14.269000050000001</v>
      </c>
      <c r="C63">
        <v>0.59939998000000005</v>
      </c>
      <c r="D63">
        <v>529.52697753999996</v>
      </c>
      <c r="E63">
        <v>1.96899998</v>
      </c>
      <c r="F63">
        <v>1128.8470459</v>
      </c>
      <c r="G63">
        <v>1.37390006</v>
      </c>
      <c r="H63">
        <v>9.9000003020963209E+37</v>
      </c>
      <c r="K63" s="2">
        <f>TREND(Calibration!$A$2:$A$4,Calibration!$B$2:$B$4,C63)</f>
        <v>391.6493719933805</v>
      </c>
      <c r="L63" s="2">
        <f>TREND(Calibration!$A$2:$A$4,Calibration!$C$2:$C$4,E63)</f>
        <v>773.69259361232059</v>
      </c>
      <c r="M63" s="2">
        <f>TREND(Calibration!$A$2:$A$4,Calibration!$D$2:$D$4,G63)</f>
        <v>514.91827203807964</v>
      </c>
    </row>
    <row r="64" spans="1:13" x14ac:dyDescent="0.25">
      <c r="A64">
        <v>309428</v>
      </c>
      <c r="B64">
        <v>14.17199993</v>
      </c>
      <c r="C64">
        <v>0.57730000999999997</v>
      </c>
      <c r="D64">
        <v>1001.05297852</v>
      </c>
      <c r="E64">
        <v>1.7989000100000001</v>
      </c>
      <c r="F64">
        <v>810.66998291000004</v>
      </c>
      <c r="G64">
        <v>1.3819999700000001</v>
      </c>
      <c r="H64">
        <v>9.9000003020963209E+37</v>
      </c>
      <c r="K64" s="2">
        <f>TREND(Calibration!$A$2:$A$4,Calibration!$B$2:$B$4,C64)</f>
        <v>377.99897174106536</v>
      </c>
      <c r="L64" s="2">
        <f>TREND(Calibration!$A$2:$A$4,Calibration!$C$2:$C$4,E64)</f>
        <v>705.07500087099936</v>
      </c>
      <c r="M64" s="2">
        <f>TREND(Calibration!$A$2:$A$4,Calibration!$D$2:$D$4,G64)</f>
        <v>518.2675668333726</v>
      </c>
    </row>
    <row r="65" spans="1:13" x14ac:dyDescent="0.25">
      <c r="A65">
        <v>314428</v>
      </c>
      <c r="B65">
        <v>14.17199993</v>
      </c>
      <c r="C65">
        <v>0.58160000999999995</v>
      </c>
      <c r="D65">
        <v>669.08099364999998</v>
      </c>
      <c r="E65">
        <v>1.6720000500000001</v>
      </c>
      <c r="F65">
        <v>769.85699463000003</v>
      </c>
      <c r="G65">
        <v>1.3727999900000001</v>
      </c>
      <c r="H65">
        <v>9.9000003020963209E+37</v>
      </c>
      <c r="K65" s="2">
        <f>TREND(Calibration!$A$2:$A$4,Calibration!$B$2:$B$4,C65)</f>
        <v>380.65493557653457</v>
      </c>
      <c r="L65" s="2">
        <f>TREND(Calibration!$A$2:$A$4,Calibration!$C$2:$C$4,E65)</f>
        <v>653.88410545714385</v>
      </c>
      <c r="M65" s="2">
        <f>TREND(Calibration!$A$2:$A$4,Calibration!$D$2:$D$4,G65)</f>
        <v>514.46339553630901</v>
      </c>
    </row>
    <row r="66" spans="1:13" x14ac:dyDescent="0.25">
      <c r="A66">
        <v>319428</v>
      </c>
      <c r="B66">
        <v>14.26299953</v>
      </c>
      <c r="C66">
        <v>0.58219999</v>
      </c>
      <c r="D66">
        <v>760.79101562000005</v>
      </c>
      <c r="E66">
        <v>1.7546000500000001</v>
      </c>
      <c r="F66">
        <v>554.05700683999999</v>
      </c>
      <c r="G66">
        <v>1.37600005</v>
      </c>
      <c r="H66">
        <v>9.9000003020963209E+37</v>
      </c>
      <c r="K66" s="2">
        <f>TREND(Calibration!$A$2:$A$4,Calibration!$B$2:$B$4,C66)</f>
        <v>381.02552282816362</v>
      </c>
      <c r="L66" s="2">
        <f>TREND(Calibration!$A$2:$A$4,Calibration!$C$2:$C$4,E66)</f>
        <v>687.20458846741803</v>
      </c>
      <c r="M66" s="2">
        <f>TREND(Calibration!$A$2:$A$4,Calibration!$D$2:$D$4,G66)</f>
        <v>515.78661323905192</v>
      </c>
    </row>
    <row r="67" spans="1:13" x14ac:dyDescent="0.25">
      <c r="A67">
        <v>324428</v>
      </c>
      <c r="B67">
        <v>14.35700035</v>
      </c>
      <c r="C67">
        <v>0.58490001999999996</v>
      </c>
      <c r="D67">
        <v>846.69897461000005</v>
      </c>
      <c r="E67">
        <v>1.7130000599999999</v>
      </c>
      <c r="F67">
        <v>468.99499512</v>
      </c>
      <c r="G67">
        <v>1.38569999</v>
      </c>
      <c r="H67">
        <v>9.9000003020963209E+37</v>
      </c>
      <c r="K67" s="2">
        <f>TREND(Calibration!$A$2:$A$4,Calibration!$B$2:$B$4,C67)</f>
        <v>382.69323958041525</v>
      </c>
      <c r="L67" s="2">
        <f>TREND(Calibration!$A$2:$A$4,Calibration!$C$2:$C$4,E67)</f>
        <v>670.42333229281053</v>
      </c>
      <c r="M67" s="2">
        <f>TREND(Calibration!$A$2:$A$4,Calibration!$D$2:$D$4,G67)</f>
        <v>519.79751688571628</v>
      </c>
    </row>
    <row r="68" spans="1:13" x14ac:dyDescent="0.25">
      <c r="A68">
        <v>329427</v>
      </c>
      <c r="B68">
        <v>14.545000079999999</v>
      </c>
      <c r="C68">
        <v>0.58319997999999995</v>
      </c>
      <c r="D68">
        <v>737.83599853999999</v>
      </c>
      <c r="E68">
        <v>1.67789996</v>
      </c>
      <c r="F68">
        <v>937.80798340000001</v>
      </c>
      <c r="G68">
        <v>1.38629997</v>
      </c>
      <c r="H68">
        <v>1192.26293945</v>
      </c>
      <c r="K68" s="2">
        <f>TREND(Calibration!$A$2:$A$4,Calibration!$B$2:$B$4,C68)</f>
        <v>381.6431826597522</v>
      </c>
      <c r="L68" s="2">
        <f>TREND(Calibration!$A$2:$A$4,Calibration!$C$2:$C$4,E68)</f>
        <v>656.26410365226673</v>
      </c>
      <c r="M68" s="2">
        <f>TREND(Calibration!$A$2:$A$4,Calibration!$D$2:$D$4,G68)</f>
        <v>520.04560728317506</v>
      </c>
    </row>
    <row r="69" spans="1:13" x14ac:dyDescent="0.25">
      <c r="A69">
        <v>334428</v>
      </c>
      <c r="B69">
        <v>14.583999629999999</v>
      </c>
      <c r="C69">
        <v>0.57779997999999999</v>
      </c>
      <c r="D69">
        <v>9.9000003020963209E+37</v>
      </c>
      <c r="E69">
        <v>1.66760004</v>
      </c>
      <c r="F69">
        <v>238.73300171</v>
      </c>
      <c r="G69">
        <v>1.38740003</v>
      </c>
      <c r="H69">
        <v>9.9000003020963209E+37</v>
      </c>
      <c r="K69" s="2">
        <f>TREND(Calibration!$A$2:$A$4,Calibration!$B$2:$B$4,C69)</f>
        <v>378.30778621520949</v>
      </c>
      <c r="L69" s="2">
        <f>TREND(Calibration!$A$2:$A$4,Calibration!$C$2:$C$4,E69)</f>
        <v>652.10916043958889</v>
      </c>
      <c r="M69" s="2">
        <f>TREND(Calibration!$A$2:$A$4,Calibration!$D$2:$D$4,G69)</f>
        <v>520.50047964996804</v>
      </c>
    </row>
    <row r="70" spans="1:13" x14ac:dyDescent="0.25">
      <c r="A70">
        <v>339428</v>
      </c>
      <c r="B70">
        <v>14.56499958</v>
      </c>
      <c r="C70">
        <v>0.58700001000000002</v>
      </c>
      <c r="D70">
        <v>613.12902831999997</v>
      </c>
      <c r="E70">
        <v>1.6045000599999999</v>
      </c>
      <c r="F70">
        <v>1182.2969970700001</v>
      </c>
      <c r="G70">
        <v>1.38789999</v>
      </c>
      <c r="H70">
        <v>984.19299316000001</v>
      </c>
      <c r="K70" s="2">
        <f>TREND(Calibration!$A$2:$A$4,Calibration!$B$2:$B$4,C70)</f>
        <v>383.99033202107739</v>
      </c>
      <c r="L70" s="2">
        <f>TREND(Calibration!$A$2:$A$4,Calibration!$C$2:$C$4,E70)</f>
        <v>626.65490121999278</v>
      </c>
      <c r="M70" s="2">
        <f>TREND(Calibration!$A$2:$A$4,Calibration!$D$2:$D$4,G70)</f>
        <v>520.7072119995687</v>
      </c>
    </row>
    <row r="71" spans="1:13" x14ac:dyDescent="0.25">
      <c r="A71">
        <v>344428</v>
      </c>
      <c r="B71">
        <v>14.45400047</v>
      </c>
      <c r="C71">
        <v>0.58700001000000002</v>
      </c>
      <c r="D71">
        <v>911.70001220999995</v>
      </c>
      <c r="E71">
        <v>1.6411999500000001</v>
      </c>
      <c r="F71">
        <v>1029.38098145</v>
      </c>
      <c r="G71">
        <v>1.39709997</v>
      </c>
      <c r="H71">
        <v>9.9000003020963209E+37</v>
      </c>
      <c r="K71" s="2">
        <f>TREND(Calibration!$A$2:$A$4,Calibration!$B$2:$B$4,C71)</f>
        <v>383.99033202107739</v>
      </c>
      <c r="L71" s="2">
        <f>TREND(Calibration!$A$2:$A$4,Calibration!$C$2:$C$4,E71)</f>
        <v>641.45947823238907</v>
      </c>
      <c r="M71" s="2">
        <f>TREND(Calibration!$A$2:$A$4,Calibration!$D$2:$D$4,G71)</f>
        <v>524.5113832966324</v>
      </c>
    </row>
    <row r="72" spans="1:13" x14ac:dyDescent="0.25">
      <c r="A72">
        <v>349428</v>
      </c>
      <c r="B72">
        <v>14.3409996</v>
      </c>
      <c r="C72">
        <v>0.59619999000000001</v>
      </c>
      <c r="D72">
        <v>989.75500488</v>
      </c>
      <c r="E72">
        <v>1.64709997</v>
      </c>
      <c r="F72">
        <v>1095.7779541</v>
      </c>
      <c r="G72">
        <v>1.3964999899999999</v>
      </c>
      <c r="H72">
        <v>9.9000003020963209E+37</v>
      </c>
      <c r="K72" s="2">
        <f>TREND(Calibration!$A$2:$A$4,Calibration!$B$2:$B$4,C72)</f>
        <v>389.67284694364486</v>
      </c>
      <c r="L72" s="2">
        <f>TREND(Calibration!$A$2:$A$4,Calibration!$C$2:$C$4,E72)</f>
        <v>643.83952080103654</v>
      </c>
      <c r="M72" s="2">
        <f>TREND(Calibration!$A$2:$A$4,Calibration!$D$2:$D$4,G72)</f>
        <v>524.26329289917362</v>
      </c>
    </row>
    <row r="73" spans="1:13" x14ac:dyDescent="0.25">
      <c r="A73">
        <v>354428</v>
      </c>
      <c r="B73">
        <v>14.272999759999999</v>
      </c>
      <c r="C73">
        <v>0.59670000999999995</v>
      </c>
      <c r="D73">
        <v>911.92199706999997</v>
      </c>
      <c r="E73">
        <v>1.8837000100000001</v>
      </c>
      <c r="F73">
        <v>9.9000003020963209E+37</v>
      </c>
      <c r="G73">
        <v>1.4056999699999999</v>
      </c>
      <c r="H73">
        <v>1316.43005371</v>
      </c>
      <c r="K73" s="2">
        <f>TREND(Calibration!$A$2:$A$4,Calibration!$B$2:$B$4,C73)</f>
        <v>389.98169230108931</v>
      </c>
      <c r="L73" s="2">
        <f>TREND(Calibration!$A$2:$A$4,Calibration!$C$2:$C$4,E73)</f>
        <v>739.28295437307258</v>
      </c>
      <c r="M73" s="2">
        <f>TREND(Calibration!$A$2:$A$4,Calibration!$D$2:$D$4,G73)</f>
        <v>528.06746419623732</v>
      </c>
    </row>
    <row r="74" spans="1:13" x14ac:dyDescent="0.25">
      <c r="A74">
        <v>359428</v>
      </c>
      <c r="B74">
        <v>14.22099972</v>
      </c>
      <c r="C74">
        <v>0.59890001999999998</v>
      </c>
      <c r="D74">
        <v>779.30902100000003</v>
      </c>
      <c r="E74">
        <v>1.9004000400000001</v>
      </c>
      <c r="F74">
        <v>9.9000003020963209E+37</v>
      </c>
      <c r="G74">
        <v>1.4111000300000001</v>
      </c>
      <c r="H74">
        <v>1318.9959716799999</v>
      </c>
      <c r="K74" s="2">
        <f>TREND(Calibration!$A$2:$A$4,Calibration!$B$2:$B$4,C74)</f>
        <v>391.34056369589644</v>
      </c>
      <c r="L74" s="2">
        <f>TREND(Calibration!$A$2:$A$4,Calibration!$C$2:$C$4,E74)</f>
        <v>746.01967429905392</v>
      </c>
      <c r="M74" s="2">
        <f>TREND(Calibration!$A$2:$A$4,Calibration!$D$2:$D$4,G74)</f>
        <v>530.30037701283277</v>
      </c>
    </row>
    <row r="75" spans="1:13" x14ac:dyDescent="0.25">
      <c r="A75">
        <v>364428</v>
      </c>
      <c r="B75">
        <v>14.260000229999999</v>
      </c>
      <c r="C75">
        <v>0.59509999000000002</v>
      </c>
      <c r="D75">
        <v>846.51000977000001</v>
      </c>
      <c r="E75">
        <v>1.8394000500000001</v>
      </c>
      <c r="F75">
        <v>9.9000003020963209E+37</v>
      </c>
      <c r="G75">
        <v>1.4180999999999999</v>
      </c>
      <c r="H75">
        <v>9.9000003020963209E+37</v>
      </c>
      <c r="K75" s="2">
        <f>TREND(Calibration!$A$2:$A$4,Calibration!$B$2:$B$4,C75)</f>
        <v>388.9934143345713</v>
      </c>
      <c r="L75" s="2">
        <f>TREND(Calibration!$A$2:$A$4,Calibration!$C$2:$C$4,E75)</f>
        <v>721.41254196949114</v>
      </c>
      <c r="M75" s="2">
        <f>TREND(Calibration!$A$2:$A$4,Calibration!$D$2:$D$4,G75)</f>
        <v>533.19484906106607</v>
      </c>
    </row>
    <row r="76" spans="1:13" x14ac:dyDescent="0.25">
      <c r="A76">
        <v>369428</v>
      </c>
      <c r="B76">
        <v>14.39000034</v>
      </c>
      <c r="C76">
        <v>0.59030002000000004</v>
      </c>
      <c r="D76">
        <v>678.40002441000001</v>
      </c>
      <c r="E76">
        <v>2.2644000100000001</v>
      </c>
      <c r="F76">
        <v>9.9000003020963209E+37</v>
      </c>
      <c r="G76">
        <v>1.4127000599999999</v>
      </c>
      <c r="H76">
        <v>9.9000003020963209E+37</v>
      </c>
      <c r="K76" s="2">
        <f>TREND(Calibration!$A$2:$A$4,Calibration!$B$2:$B$4,C76)</f>
        <v>386.02863602495802</v>
      </c>
      <c r="L76" s="2">
        <f>TREND(Calibration!$A$2:$A$4,Calibration!$C$2:$C$4,E76)</f>
        <v>892.85568902212037</v>
      </c>
      <c r="M76" s="2">
        <f>TREND(Calibration!$A$2:$A$4,Calibration!$D$2:$D$4,G76)</f>
        <v>530.96198586420417</v>
      </c>
    </row>
    <row r="77" spans="1:13" x14ac:dyDescent="0.25">
      <c r="A77">
        <v>374429</v>
      </c>
      <c r="B77">
        <v>14.519000050000001</v>
      </c>
      <c r="C77">
        <v>0.58539998999999998</v>
      </c>
      <c r="D77">
        <v>501.42401123000002</v>
      </c>
      <c r="E77">
        <v>1.90900004</v>
      </c>
      <c r="F77">
        <v>9.9000003020963209E+37</v>
      </c>
      <c r="G77">
        <v>1.41439998</v>
      </c>
      <c r="H77">
        <v>1268.80505371</v>
      </c>
      <c r="K77" s="2">
        <f>TREND(Calibration!$A$2:$A$4,Calibration!$B$2:$B$4,C77)</f>
        <v>383.00205405455932</v>
      </c>
      <c r="L77" s="2">
        <f>TREND(Calibration!$A$2:$A$4,Calibration!$C$2:$C$4,E77)</f>
        <v>749.48887713063209</v>
      </c>
      <c r="M77" s="2">
        <f>TREND(Calibration!$A$2:$A$4,Calibration!$D$2:$D$4,G77)</f>
        <v>531.66489900872239</v>
      </c>
    </row>
    <row r="78" spans="1:13" x14ac:dyDescent="0.25">
      <c r="A78">
        <v>379429</v>
      </c>
      <c r="B78">
        <v>14.60400009</v>
      </c>
      <c r="C78">
        <v>0.57999997999999997</v>
      </c>
      <c r="D78">
        <v>209.375</v>
      </c>
      <c r="E78">
        <v>2.1633999300000002</v>
      </c>
      <c r="F78">
        <v>1308.0379638700001</v>
      </c>
      <c r="G78">
        <v>1.41869998</v>
      </c>
      <c r="H78">
        <v>9.9000003020963209E+37</v>
      </c>
      <c r="K78" s="2">
        <f>TREND(Calibration!$A$2:$A$4,Calibration!$B$2:$B$4,C78)</f>
        <v>379.66665143335649</v>
      </c>
      <c r="L78" s="2">
        <f>TREND(Calibration!$A$2:$A$4,Calibration!$C$2:$C$4,E78)</f>
        <v>852.11269326332706</v>
      </c>
      <c r="M78" s="2">
        <f>TREND(Calibration!$A$2:$A$4,Calibration!$D$2:$D$4,G78)</f>
        <v>533.44293945852485</v>
      </c>
    </row>
    <row r="79" spans="1:13" x14ac:dyDescent="0.25">
      <c r="A79">
        <v>384429</v>
      </c>
      <c r="B79">
        <v>14.58100033</v>
      </c>
      <c r="C79">
        <v>0.57950002</v>
      </c>
      <c r="D79">
        <v>481.14498901000002</v>
      </c>
      <c r="E79">
        <v>2.0666999800000001</v>
      </c>
      <c r="F79">
        <v>1046.2020263700001</v>
      </c>
      <c r="G79">
        <v>1.42569995</v>
      </c>
      <c r="H79">
        <v>9.9000003020963209E+37</v>
      </c>
      <c r="K79" s="2">
        <f>TREND(Calibration!$A$2:$A$4,Calibration!$B$2:$B$4,C79)</f>
        <v>379.35784313587254</v>
      </c>
      <c r="L79" s="2">
        <f>TREND(Calibration!$A$2:$A$4,Calibration!$C$2:$C$4,E79)</f>
        <v>813.10435136176102</v>
      </c>
      <c r="M79" s="2">
        <f>TREND(Calibration!$A$2:$A$4,Calibration!$D$2:$D$4,G79)</f>
        <v>536.33741150675826</v>
      </c>
    </row>
    <row r="80" spans="1:13" x14ac:dyDescent="0.25">
      <c r="A80">
        <v>389429</v>
      </c>
      <c r="B80">
        <v>14.55200005</v>
      </c>
      <c r="C80">
        <v>0.57840002000000001</v>
      </c>
      <c r="D80">
        <v>805.27697753999996</v>
      </c>
      <c r="E80">
        <v>1.89279997</v>
      </c>
      <c r="F80">
        <v>700.89202881000006</v>
      </c>
      <c r="G80">
        <v>1.42569995</v>
      </c>
      <c r="H80">
        <v>9.9000003020963209E+37</v>
      </c>
      <c r="K80" s="2">
        <f>TREND(Calibration!$A$2:$A$4,Calibration!$B$2:$B$4,C80)</f>
        <v>378.67841052679898</v>
      </c>
      <c r="L80" s="2">
        <f>TREND(Calibration!$A$2:$A$4,Calibration!$C$2:$C$4,E80)</f>
        <v>742.95383890786877</v>
      </c>
      <c r="M80" s="2">
        <f>TREND(Calibration!$A$2:$A$4,Calibration!$D$2:$D$4,G80)</f>
        <v>536.33741150675826</v>
      </c>
    </row>
    <row r="81" spans="1:13" x14ac:dyDescent="0.25">
      <c r="A81">
        <v>394429</v>
      </c>
      <c r="B81">
        <v>14.47999954</v>
      </c>
      <c r="C81">
        <v>0.58219999</v>
      </c>
      <c r="D81">
        <v>702.84002685999997</v>
      </c>
      <c r="E81">
        <v>1.8075000000000001</v>
      </c>
      <c r="F81">
        <v>580.69299316000001</v>
      </c>
      <c r="G81">
        <v>1.43110001</v>
      </c>
      <c r="H81">
        <v>9.9000003020963209E+37</v>
      </c>
      <c r="K81" s="2">
        <f>TREND(Calibration!$A$2:$A$4,Calibration!$B$2:$B$4,C81)</f>
        <v>381.02552282816362</v>
      </c>
      <c r="L81" s="2">
        <f>TREND(Calibration!$A$2:$A$4,Calibration!$C$2:$C$4,E81)</f>
        <v>708.54419966862076</v>
      </c>
      <c r="M81" s="2">
        <f>TREND(Calibration!$A$2:$A$4,Calibration!$D$2:$D$4,G81)</f>
        <v>538.5703243233537</v>
      </c>
    </row>
    <row r="82" spans="1:13" x14ac:dyDescent="0.25">
      <c r="A82">
        <v>399429</v>
      </c>
      <c r="B82">
        <v>14.43500042</v>
      </c>
      <c r="C82">
        <v>0.58219999</v>
      </c>
      <c r="D82">
        <v>936.20098876999998</v>
      </c>
      <c r="E82">
        <v>1.6929999600000001</v>
      </c>
      <c r="F82">
        <v>925.33197021000001</v>
      </c>
      <c r="G82">
        <v>1.4289000000000001</v>
      </c>
      <c r="H82">
        <v>1293.3780517600001</v>
      </c>
      <c r="K82" s="2">
        <f>TREND(Calibration!$A$2:$A$4,Calibration!$B$2:$B$4,C82)</f>
        <v>381.02552282816362</v>
      </c>
      <c r="L82" s="2">
        <f>TREND(Calibration!$A$2:$A$4,Calibration!$C$2:$C$4,E82)</f>
        <v>662.35537839143308</v>
      </c>
      <c r="M82" s="2">
        <f>TREND(Calibration!$A$2:$A$4,Calibration!$D$2:$D$4,G82)</f>
        <v>537.66062507452352</v>
      </c>
    </row>
    <row r="83" spans="1:13" x14ac:dyDescent="0.25">
      <c r="A83">
        <v>404429</v>
      </c>
      <c r="B83">
        <v>14.37699986</v>
      </c>
      <c r="C83">
        <v>0.58539998999999998</v>
      </c>
      <c r="D83">
        <v>1052.5629882799999</v>
      </c>
      <c r="E83">
        <v>1.81509995</v>
      </c>
      <c r="F83">
        <v>939.59899901999995</v>
      </c>
      <c r="G83">
        <v>1.4289000000000001</v>
      </c>
      <c r="H83">
        <v>9.9000003020963209E+37</v>
      </c>
      <c r="K83" s="2">
        <f>TREND(Calibration!$A$2:$A$4,Calibration!$B$2:$B$4,C83)</f>
        <v>383.00205405455932</v>
      </c>
      <c r="L83" s="2">
        <f>TREND(Calibration!$A$2:$A$4,Calibration!$C$2:$C$4,E83)</f>
        <v>711.60998665232455</v>
      </c>
      <c r="M83" s="2">
        <f>TREND(Calibration!$A$2:$A$4,Calibration!$D$2:$D$4,G83)</f>
        <v>537.66062507452352</v>
      </c>
    </row>
    <row r="84" spans="1:13" x14ac:dyDescent="0.25">
      <c r="A84">
        <v>409430</v>
      </c>
      <c r="B84">
        <v>14.288999560000001</v>
      </c>
      <c r="C84">
        <v>0.58590001000000003</v>
      </c>
      <c r="D84">
        <v>1229.5279541</v>
      </c>
      <c r="E84">
        <v>1.78919995</v>
      </c>
      <c r="F84">
        <v>900.16699218999997</v>
      </c>
      <c r="G84">
        <v>1.4315999699999999</v>
      </c>
      <c r="H84">
        <v>1238.5209960899999</v>
      </c>
      <c r="K84" s="2">
        <f>TREND(Calibration!$A$2:$A$4,Calibration!$B$2:$B$4,C84)</f>
        <v>383.31089941200383</v>
      </c>
      <c r="L84" s="2">
        <f>TREND(Calibration!$A$2:$A$4,Calibration!$C$2:$C$4,E84)</f>
        <v>701.16203858978088</v>
      </c>
      <c r="M84" s="2">
        <f>TREND(Calibration!$A$2:$A$4,Calibration!$D$2:$D$4,G84)</f>
        <v>538.77705667295447</v>
      </c>
    </row>
    <row r="85" spans="1:13" x14ac:dyDescent="0.25">
      <c r="A85">
        <v>414430</v>
      </c>
      <c r="B85">
        <v>14.3409996</v>
      </c>
      <c r="C85">
        <v>0.59509999000000002</v>
      </c>
      <c r="D85">
        <v>1129.5379638700001</v>
      </c>
      <c r="E85">
        <v>1.72650003</v>
      </c>
      <c r="F85">
        <v>985.47399901999995</v>
      </c>
      <c r="G85">
        <v>1.43110001</v>
      </c>
      <c r="H85">
        <v>9.9000003020963209E+37</v>
      </c>
      <c r="K85" s="2">
        <f>TREND(Calibration!$A$2:$A$4,Calibration!$B$2:$B$4,C85)</f>
        <v>388.9934143345713</v>
      </c>
      <c r="L85" s="2">
        <f>TREND(Calibration!$A$2:$A$4,Calibration!$C$2:$C$4,E85)</f>
        <v>675.86916184516178</v>
      </c>
      <c r="M85" s="2">
        <f>TREND(Calibration!$A$2:$A$4,Calibration!$D$2:$D$4,G85)</f>
        <v>538.5703243233537</v>
      </c>
    </row>
    <row r="86" spans="1:13" x14ac:dyDescent="0.25">
      <c r="A86">
        <v>419429</v>
      </c>
      <c r="B86">
        <v>14.477000240000001</v>
      </c>
      <c r="C86">
        <v>0.59509999000000002</v>
      </c>
      <c r="D86">
        <v>1322.9219970700001</v>
      </c>
      <c r="E86">
        <v>1.83669996</v>
      </c>
      <c r="F86">
        <v>931.97399901999995</v>
      </c>
      <c r="G86">
        <v>1.4289000000000001</v>
      </c>
      <c r="H86">
        <v>9.9000003020963209E+37</v>
      </c>
      <c r="K86" s="2">
        <f>TREND(Calibration!$A$2:$A$4,Calibration!$B$2:$B$4,C86)</f>
        <v>388.9934143345713</v>
      </c>
      <c r="L86" s="2">
        <f>TREND(Calibration!$A$2:$A$4,Calibration!$C$2:$C$4,E86)</f>
        <v>720.32333733303574</v>
      </c>
      <c r="M86" s="2">
        <f>TREND(Calibration!$A$2:$A$4,Calibration!$D$2:$D$4,G86)</f>
        <v>537.66062507452352</v>
      </c>
    </row>
    <row r="87" spans="1:13" x14ac:dyDescent="0.25">
      <c r="A87">
        <v>424429</v>
      </c>
      <c r="B87">
        <v>14.55799961</v>
      </c>
      <c r="C87">
        <v>0.59570003000000005</v>
      </c>
      <c r="D87">
        <v>992.53399658000001</v>
      </c>
      <c r="E87">
        <v>1.7460000499999999</v>
      </c>
      <c r="F87">
        <v>951.92602538999995</v>
      </c>
      <c r="G87">
        <v>1.4327000400000001</v>
      </c>
      <c r="H87">
        <v>921.19799805000002</v>
      </c>
      <c r="K87" s="2">
        <f>TREND(Calibration!$A$2:$A$4,Calibration!$B$2:$B$4,C87)</f>
        <v>389.36403864616085</v>
      </c>
      <c r="L87" s="2">
        <f>TREND(Calibration!$A$2:$A$4,Calibration!$C$2:$C$4,E87)</f>
        <v>683.73538563583975</v>
      </c>
      <c r="M87" s="2">
        <f>TREND(Calibration!$A$2:$A$4,Calibration!$D$2:$D$4,G87)</f>
        <v>539.23193317472521</v>
      </c>
    </row>
    <row r="88" spans="1:13" x14ac:dyDescent="0.25">
      <c r="A88">
        <v>429429</v>
      </c>
      <c r="B88">
        <v>14.5</v>
      </c>
      <c r="C88">
        <v>0.59670000999999995</v>
      </c>
      <c r="D88">
        <v>9.9000003020963209E+37</v>
      </c>
      <c r="E88">
        <v>1.7453999499999999</v>
      </c>
      <c r="F88">
        <v>602.28698729999996</v>
      </c>
      <c r="G88">
        <v>1.43490005</v>
      </c>
      <c r="H88">
        <v>9.9000003020963209E+37</v>
      </c>
      <c r="K88" s="2">
        <f>TREND(Calibration!$A$2:$A$4,Calibration!$B$2:$B$4,C88)</f>
        <v>389.98169230108931</v>
      </c>
      <c r="L88" s="2">
        <f>TREND(Calibration!$A$2:$A$4,Calibration!$C$2:$C$4,E88)</f>
        <v>683.49330788941768</v>
      </c>
      <c r="M88" s="2">
        <f>TREND(Calibration!$A$2:$A$4,Calibration!$D$2:$D$4,G88)</f>
        <v>540.14163242355539</v>
      </c>
    </row>
    <row r="89" spans="1:13" x14ac:dyDescent="0.25">
      <c r="A89">
        <v>434430</v>
      </c>
      <c r="B89">
        <v>14.47399998</v>
      </c>
      <c r="C89">
        <v>0.58380001999999998</v>
      </c>
      <c r="D89">
        <v>837.65899658000001</v>
      </c>
      <c r="E89">
        <v>1.9673999499999999</v>
      </c>
      <c r="F89">
        <v>890.73498534999999</v>
      </c>
      <c r="G89">
        <v>1.4315999699999999</v>
      </c>
      <c r="H89">
        <v>9.9000003020963209E+37</v>
      </c>
      <c r="K89" s="2">
        <f>TREND(Calibration!$A$2:$A$4,Calibration!$B$2:$B$4,C89)</f>
        <v>382.01380697134175</v>
      </c>
      <c r="L89" s="2">
        <f>TREND(Calibration!$A$2:$A$4,Calibration!$C$2:$C$4,E89)</f>
        <v>773.04714842550538</v>
      </c>
      <c r="M89" s="2">
        <f>TREND(Calibration!$A$2:$A$4,Calibration!$D$2:$D$4,G89)</f>
        <v>538.77705667295447</v>
      </c>
    </row>
    <row r="90" spans="1:13" x14ac:dyDescent="0.25">
      <c r="A90">
        <v>439429</v>
      </c>
      <c r="B90">
        <v>14.39599991</v>
      </c>
      <c r="C90">
        <v>0.59570003000000005</v>
      </c>
      <c r="D90">
        <v>374.14599608999998</v>
      </c>
      <c r="E90">
        <v>1.84800005</v>
      </c>
      <c r="F90">
        <v>1339.4470214800001</v>
      </c>
      <c r="G90">
        <v>1.43490005</v>
      </c>
      <c r="H90">
        <v>1092.5770263700001</v>
      </c>
      <c r="K90" s="2">
        <f>TREND(Calibration!$A$2:$A$4,Calibration!$B$2:$B$4,C90)</f>
        <v>389.36403864616085</v>
      </c>
      <c r="L90" s="2">
        <f>TREND(Calibration!$A$2:$A$4,Calibration!$C$2:$C$4,E90)</f>
        <v>724.88174480106932</v>
      </c>
      <c r="M90" s="2">
        <f>TREND(Calibration!$A$2:$A$4,Calibration!$D$2:$D$4,G90)</f>
        <v>540.14163242355539</v>
      </c>
    </row>
    <row r="91" spans="1:13" x14ac:dyDescent="0.25">
      <c r="A91">
        <v>444429</v>
      </c>
      <c r="B91">
        <v>14.30500031</v>
      </c>
      <c r="C91">
        <v>0.58539998999999998</v>
      </c>
      <c r="D91">
        <v>919.81896973000005</v>
      </c>
      <c r="E91">
        <v>2.25300002</v>
      </c>
      <c r="F91">
        <v>9.9000003020963209E+37</v>
      </c>
      <c r="G91">
        <v>1.4450999499999999</v>
      </c>
      <c r="H91">
        <v>1271.83300781</v>
      </c>
      <c r="K91" s="2">
        <f>TREND(Calibration!$A$2:$A$4,Calibration!$B$2:$B$4,C91)</f>
        <v>383.00205405455932</v>
      </c>
      <c r="L91" s="2">
        <f>TREND(Calibration!$A$2:$A$4,Calibration!$C$2:$C$4,E91)</f>
        <v>888.25698232584557</v>
      </c>
      <c r="M91" s="2">
        <f>TREND(Calibration!$A$2:$A$4,Calibration!$D$2:$D$4,G91)</f>
        <v>544.35926841982052</v>
      </c>
    </row>
    <row r="92" spans="1:13" x14ac:dyDescent="0.25">
      <c r="A92">
        <v>449429</v>
      </c>
      <c r="B92">
        <v>14.244999890000001</v>
      </c>
      <c r="C92">
        <v>0.58759998999999996</v>
      </c>
      <c r="D92">
        <v>766.51702881000006</v>
      </c>
      <c r="E92">
        <v>3.67549992</v>
      </c>
      <c r="F92">
        <v>9.9000003020963209E+37</v>
      </c>
      <c r="G92">
        <v>1.4429999600000001</v>
      </c>
      <c r="H92">
        <v>9.9000003020963209E+37</v>
      </c>
      <c r="K92" s="2">
        <f>TREND(Calibration!$A$2:$A$4,Calibration!$B$2:$B$4,C92)</f>
        <v>384.36091927270638</v>
      </c>
      <c r="L92" s="2">
        <f>TREND(Calibration!$A$2:$A$4,Calibration!$C$2:$C$4,E92)</f>
        <v>1462.0872940699933</v>
      </c>
      <c r="M92" s="2">
        <f>TREND(Calibration!$A$2:$A$4,Calibration!$D$2:$D$4,G92)</f>
        <v>543.49092721884836</v>
      </c>
    </row>
    <row r="93" spans="1:13" x14ac:dyDescent="0.25">
      <c r="A93">
        <v>454430</v>
      </c>
      <c r="B93">
        <v>14.196999549999999</v>
      </c>
      <c r="C93">
        <v>0.59079999000000005</v>
      </c>
      <c r="D93">
        <v>930.52801513999998</v>
      </c>
      <c r="E93">
        <v>2.46959996</v>
      </c>
      <c r="F93">
        <v>9.9000003020963209E+37</v>
      </c>
      <c r="G93">
        <v>1.44350004</v>
      </c>
      <c r="H93">
        <v>9.9000003020963209E+37</v>
      </c>
      <c r="K93" s="2">
        <f>TREND(Calibration!$A$2:$A$4,Calibration!$B$2:$B$4,C93)</f>
        <v>386.33745049910209</v>
      </c>
      <c r="L93" s="2">
        <f>TREND(Calibration!$A$2:$A$4,Calibration!$C$2:$C$4,E93)</f>
        <v>975.63246199650405</v>
      </c>
      <c r="M93" s="2">
        <f>TREND(Calibration!$A$2:$A$4,Calibration!$D$2:$D$4,G93)</f>
        <v>543.69770918818256</v>
      </c>
    </row>
    <row r="94" spans="1:13" x14ac:dyDescent="0.25">
      <c r="A94">
        <v>459429</v>
      </c>
      <c r="B94">
        <v>14.338999749999999</v>
      </c>
      <c r="C94">
        <v>0.58810001999999995</v>
      </c>
      <c r="D94">
        <v>962.67797852000001</v>
      </c>
      <c r="E94">
        <v>2.1045000599999999</v>
      </c>
      <c r="F94">
        <v>9.9000003020963209E+37</v>
      </c>
      <c r="G94">
        <v>1.43649995</v>
      </c>
      <c r="H94">
        <v>9.9000003020963209E+37</v>
      </c>
      <c r="K94" s="2">
        <f>TREND(Calibration!$A$2:$A$4,Calibration!$B$2:$B$4,C94)</f>
        <v>384.6697708068109</v>
      </c>
      <c r="L94" s="2">
        <f>TREND(Calibration!$A$2:$A$4,Calibration!$C$2:$C$4,E94)</f>
        <v>828.35274026523552</v>
      </c>
      <c r="M94" s="2">
        <f>TREND(Calibration!$A$2:$A$4,Calibration!$D$2:$D$4,G94)</f>
        <v>540.8031875202156</v>
      </c>
    </row>
    <row r="95" spans="1:13" x14ac:dyDescent="0.25">
      <c r="A95">
        <v>464429</v>
      </c>
      <c r="B95">
        <v>14.600000380000001</v>
      </c>
      <c r="C95">
        <v>0.58700001000000002</v>
      </c>
      <c r="D95">
        <v>566.14099121000004</v>
      </c>
      <c r="E95">
        <v>2.27950001</v>
      </c>
      <c r="F95">
        <v>9.9000003020963209E+37</v>
      </c>
      <c r="G95">
        <v>1.4407999499999999</v>
      </c>
      <c r="H95">
        <v>9.9000003020963209E+37</v>
      </c>
      <c r="K95" s="2">
        <f>TREND(Calibration!$A$2:$A$4,Calibration!$B$2:$B$4,C95)</f>
        <v>383.99033202107739</v>
      </c>
      <c r="L95" s="2">
        <f>TREND(Calibration!$A$2:$A$4,Calibration!$C$2:$C$4,E95)</f>
        <v>898.94696376128661</v>
      </c>
      <c r="M95" s="2">
        <f>TREND(Calibration!$A$2:$A$4,Calibration!$D$2:$D$4,G95)</f>
        <v>542.58122797001806</v>
      </c>
    </row>
    <row r="96" spans="1:13" x14ac:dyDescent="0.25">
      <c r="A96">
        <v>469430</v>
      </c>
      <c r="B96">
        <v>14.76399994</v>
      </c>
      <c r="C96">
        <v>0.59079999000000005</v>
      </c>
      <c r="D96">
        <v>786.25402831999997</v>
      </c>
      <c r="E96">
        <v>2.3680999300000001</v>
      </c>
      <c r="F96">
        <v>9.9000003020963209E+37</v>
      </c>
      <c r="G96">
        <v>1.4472999600000001</v>
      </c>
      <c r="H96">
        <v>9.9000003020963209E+37</v>
      </c>
      <c r="K96" s="2">
        <f>TREND(Calibration!$A$2:$A$4,Calibration!$B$2:$B$4,C96)</f>
        <v>386.33745049910209</v>
      </c>
      <c r="L96" s="2">
        <f>TREND(Calibration!$A$2:$A$4,Calibration!$C$2:$C$4,E96)</f>
        <v>934.68778856844938</v>
      </c>
      <c r="M96" s="2">
        <f>TREND(Calibration!$A$2:$A$4,Calibration!$D$2:$D$4,G96)</f>
        <v>545.26896766865082</v>
      </c>
    </row>
    <row r="97" spans="1:13" x14ac:dyDescent="0.25">
      <c r="A97">
        <v>474429</v>
      </c>
      <c r="B97">
        <v>14.82800007</v>
      </c>
      <c r="C97">
        <v>0.59189999000000004</v>
      </c>
      <c r="D97">
        <v>1048.97497559</v>
      </c>
      <c r="E97">
        <v>2.99449992</v>
      </c>
      <c r="F97">
        <v>9.9000003020963209E+37</v>
      </c>
      <c r="G97">
        <v>1.4467999899999999</v>
      </c>
      <c r="H97">
        <v>9.9000003020963209E+37</v>
      </c>
      <c r="K97" s="2">
        <f>TREND(Calibration!$A$2:$A$4,Calibration!$B$2:$B$4,C97)</f>
        <v>387.01688310817565</v>
      </c>
      <c r="L97" s="2">
        <f>TREND(Calibration!$A$2:$A$4,Calibration!$C$2:$C$4,E97)</f>
        <v>1187.3748372903726</v>
      </c>
      <c r="M97" s="2">
        <f>TREND(Calibration!$A$2:$A$4,Calibration!$D$2:$D$4,G97)</f>
        <v>545.06223118407217</v>
      </c>
    </row>
    <row r="98" spans="1:13" x14ac:dyDescent="0.25">
      <c r="A98">
        <v>479429</v>
      </c>
      <c r="B98">
        <v>14.788999560000001</v>
      </c>
      <c r="C98">
        <v>0.59350002000000002</v>
      </c>
      <c r="D98">
        <v>488.41198730000002</v>
      </c>
      <c r="E98">
        <v>2.71149993</v>
      </c>
      <c r="F98">
        <v>9.9000003020963209E+37</v>
      </c>
      <c r="G98">
        <v>1.45159996</v>
      </c>
      <c r="H98">
        <v>1029.5749511700001</v>
      </c>
      <c r="K98" s="2">
        <f>TREND(Calibration!$A$2:$A$4,Calibration!$B$2:$B$4,C98)</f>
        <v>388.00516725135373</v>
      </c>
      <c r="L98" s="2">
        <f>TREND(Calibration!$A$2:$A$4,Calibration!$C$2:$C$4,E98)</f>
        <v>1073.213864424722</v>
      </c>
      <c r="M98" s="2">
        <f>TREND(Calibration!$A$2:$A$4,Calibration!$D$2:$D$4,G98)</f>
        <v>547.04700811845328</v>
      </c>
    </row>
    <row r="99" spans="1:13" x14ac:dyDescent="0.25">
      <c r="A99">
        <v>484429</v>
      </c>
      <c r="B99">
        <v>14.59399986</v>
      </c>
      <c r="C99">
        <v>0.58380001999999998</v>
      </c>
      <c r="D99">
        <v>661.70202637</v>
      </c>
      <c r="E99">
        <v>2.3534998900000001</v>
      </c>
      <c r="F99">
        <v>9.9000003020963209E+37</v>
      </c>
      <c r="G99">
        <v>1.4510999899999999</v>
      </c>
      <c r="H99">
        <v>9.9000003020963209E+37</v>
      </c>
      <c r="K99" s="2">
        <f>TREND(Calibration!$A$2:$A$4,Calibration!$B$2:$B$4,C99)</f>
        <v>382.01380697134175</v>
      </c>
      <c r="L99" s="2">
        <f>TREND(Calibration!$A$2:$A$4,Calibration!$C$2:$C$4,E99)</f>
        <v>928.79819553250127</v>
      </c>
      <c r="M99" s="2">
        <f>TREND(Calibration!$A$2:$A$4,Calibration!$D$2:$D$4,G99)</f>
        <v>546.84027163387464</v>
      </c>
    </row>
    <row r="100" spans="1:13" x14ac:dyDescent="0.25">
      <c r="A100">
        <v>489429</v>
      </c>
      <c r="B100">
        <v>14.41899967</v>
      </c>
      <c r="C100">
        <v>0.58859998000000002</v>
      </c>
      <c r="D100">
        <v>381.63000488</v>
      </c>
      <c r="E100">
        <v>2.22600007</v>
      </c>
      <c r="F100">
        <v>9.9000003020963209E+37</v>
      </c>
      <c r="G100">
        <v>1.4553999900000001</v>
      </c>
      <c r="H100">
        <v>9.9000003020963209E+37</v>
      </c>
      <c r="K100" s="2">
        <f>TREND(Calibration!$A$2:$A$4,Calibration!$B$2:$B$4,C100)</f>
        <v>384.97857910429497</v>
      </c>
      <c r="L100" s="2">
        <f>TREND(Calibration!$A$2:$A$4,Calibration!$C$2:$C$4,E100)</f>
        <v>877.3653191871864</v>
      </c>
      <c r="M100" s="2">
        <f>TREND(Calibration!$A$2:$A$4,Calibration!$D$2:$D$4,G100)</f>
        <v>548.61831208367721</v>
      </c>
    </row>
    <row r="101" spans="1:13" x14ac:dyDescent="0.25">
      <c r="A101">
        <v>494429</v>
      </c>
      <c r="B101">
        <v>14.29699993</v>
      </c>
      <c r="C101">
        <v>0.59299999000000003</v>
      </c>
      <c r="D101">
        <v>400.42800903</v>
      </c>
      <c r="E101">
        <v>2.0889000900000001</v>
      </c>
      <c r="F101">
        <v>9.9000003020963209E+37</v>
      </c>
      <c r="G101">
        <v>1.4543000500000001</v>
      </c>
      <c r="H101">
        <v>9.9000003020963209E+37</v>
      </c>
      <c r="K101" s="2">
        <f>TREND(Calibration!$A$2:$A$4,Calibration!$B$2:$B$4,C101)</f>
        <v>387.69631571724915</v>
      </c>
      <c r="L101" s="2">
        <f>TREND(Calibration!$A$2:$A$4,Calibration!$C$2:$C$4,E101)</f>
        <v>822.05977978889439</v>
      </c>
      <c r="M101" s="2">
        <f>TREND(Calibration!$A$2:$A$4,Calibration!$D$2:$D$4,G101)</f>
        <v>548.16348933661766</v>
      </c>
    </row>
    <row r="102" spans="1:13" x14ac:dyDescent="0.25">
      <c r="A102">
        <v>499439</v>
      </c>
      <c r="B102">
        <v>14.2670002</v>
      </c>
      <c r="C102">
        <v>0.57840002000000001</v>
      </c>
      <c r="D102">
        <v>363.59399414000001</v>
      </c>
      <c r="E102">
        <v>1.9398000200000001</v>
      </c>
      <c r="F102">
        <v>9.9000003020963209E+37</v>
      </c>
      <c r="G102">
        <v>1.4635000199999999</v>
      </c>
      <c r="H102">
        <v>9.9000003020963209E+37</v>
      </c>
      <c r="K102" s="2">
        <f>TREND(Calibration!$A$2:$A$4,Calibration!$B$2:$B$4,C102)</f>
        <v>378.67841052679898</v>
      </c>
      <c r="L102" s="2">
        <f>TREND(Calibration!$A$2:$A$4,Calibration!$C$2:$C$4,E102)</f>
        <v>761.9134559479055</v>
      </c>
      <c r="M102" s="2">
        <f>TREND(Calibration!$A$2:$A$4,Calibration!$D$2:$D$4,G102)</f>
        <v>551.96765649870349</v>
      </c>
    </row>
    <row r="103" spans="1:13" x14ac:dyDescent="0.25">
      <c r="A103">
        <v>504428</v>
      </c>
      <c r="B103">
        <v>14.27999973</v>
      </c>
      <c r="C103">
        <v>0.58380001999999998</v>
      </c>
      <c r="D103">
        <v>679.69299316000001</v>
      </c>
      <c r="E103">
        <v>1.9392999399999999</v>
      </c>
      <c r="F103">
        <v>9.9000003020963209E+37</v>
      </c>
      <c r="G103">
        <v>1.4549000299999999</v>
      </c>
      <c r="H103">
        <v>9.9000003020963209E+37</v>
      </c>
      <c r="K103" s="2">
        <f>TREND(Calibration!$A$2:$A$4,Calibration!$B$2:$B$4,C103)</f>
        <v>382.01380697134175</v>
      </c>
      <c r="L103" s="2">
        <f>TREND(Calibration!$A$2:$A$4,Calibration!$C$2:$C$4,E103)</f>
        <v>761.71172583720602</v>
      </c>
      <c r="M103" s="2">
        <f>TREND(Calibration!$A$2:$A$4,Calibration!$D$2:$D$4,G103)</f>
        <v>548.41157973407633</v>
      </c>
    </row>
    <row r="104" spans="1:13" x14ac:dyDescent="0.25">
      <c r="A104">
        <v>509429</v>
      </c>
      <c r="B104">
        <v>14.40499973</v>
      </c>
      <c r="C104">
        <v>0.59619999000000001</v>
      </c>
      <c r="D104">
        <v>773.85198975000003</v>
      </c>
      <c r="E104">
        <v>1.8772000099999999</v>
      </c>
      <c r="F104">
        <v>1191.5209960899999</v>
      </c>
      <c r="G104">
        <v>1.4558999500000001</v>
      </c>
      <c r="H104">
        <v>1333.6939697299999</v>
      </c>
      <c r="K104" s="2">
        <f>TREND(Calibration!$A$2:$A$4,Calibration!$B$2:$B$4,C104)</f>
        <v>389.67284694364486</v>
      </c>
      <c r="L104" s="2">
        <f>TREND(Calibration!$A$2:$A$4,Calibration!$C$2:$C$4,E104)</f>
        <v>736.66088246548429</v>
      </c>
      <c r="M104" s="2">
        <f>TREND(Calibration!$A$2:$A$4,Calibration!$D$2:$D$4,G104)</f>
        <v>548.82504443327787</v>
      </c>
    </row>
    <row r="105" spans="1:13" x14ac:dyDescent="0.25">
      <c r="A105">
        <v>514428</v>
      </c>
      <c r="B105">
        <v>14.524000170000001</v>
      </c>
      <c r="C105">
        <v>0.59460002000000001</v>
      </c>
      <c r="D105">
        <v>1149.9809570299999</v>
      </c>
      <c r="E105">
        <v>1.8933999500000001</v>
      </c>
      <c r="F105">
        <v>1105.8360595700001</v>
      </c>
      <c r="G105">
        <v>1.4543000500000001</v>
      </c>
      <c r="H105">
        <v>9.9000003020963209E+37</v>
      </c>
      <c r="K105" s="2">
        <f>TREND(Calibration!$A$2:$A$4,Calibration!$B$2:$B$4,C105)</f>
        <v>388.68459986042723</v>
      </c>
      <c r="L105" s="2">
        <f>TREND(Calibration!$A$2:$A$4,Calibration!$C$2:$C$4,E105)</f>
        <v>743.1958682468096</v>
      </c>
      <c r="M105" s="2">
        <f>TREND(Calibration!$A$2:$A$4,Calibration!$D$2:$D$4,G105)</f>
        <v>548.16348933661766</v>
      </c>
    </row>
    <row r="106" spans="1:13" x14ac:dyDescent="0.25">
      <c r="A106">
        <v>519427</v>
      </c>
      <c r="B106">
        <v>14.65999985</v>
      </c>
      <c r="C106">
        <v>0.59079999000000005</v>
      </c>
      <c r="D106">
        <v>629.73999022999999</v>
      </c>
      <c r="E106">
        <v>2.4598998999999999</v>
      </c>
      <c r="F106">
        <v>9.9000003020963209E+37</v>
      </c>
      <c r="G106">
        <v>1.4619</v>
      </c>
      <c r="H106">
        <v>9.9000003020963209E+37</v>
      </c>
      <c r="K106" s="2">
        <f>TREND(Calibration!$A$2:$A$4,Calibration!$B$2:$B$4,C106)</f>
        <v>386.33745049910209</v>
      </c>
      <c r="L106" s="2">
        <f>TREND(Calibration!$A$2:$A$4,Calibration!$C$2:$C$4,E106)</f>
        <v>971.71949971528556</v>
      </c>
      <c r="M106" s="2">
        <f>TREND(Calibration!$A$2:$A$4,Calibration!$D$2:$D$4,G106)</f>
        <v>551.30605178230985</v>
      </c>
    </row>
    <row r="107" spans="1:13" x14ac:dyDescent="0.25">
      <c r="A107">
        <v>524427</v>
      </c>
      <c r="B107">
        <v>14.72000027</v>
      </c>
      <c r="C107">
        <v>0.59030002000000004</v>
      </c>
      <c r="D107">
        <v>638.66400146000001</v>
      </c>
      <c r="E107">
        <v>2.2007000400000001</v>
      </c>
      <c r="F107">
        <v>9.9000003020963209E+37</v>
      </c>
      <c r="G107">
        <v>1.46510005</v>
      </c>
      <c r="H107">
        <v>9.9000003020963209E+37</v>
      </c>
      <c r="K107" s="2">
        <f>TREND(Calibration!$A$2:$A$4,Calibration!$B$2:$B$4,C107)</f>
        <v>386.02863602495802</v>
      </c>
      <c r="L107" s="2">
        <f>TREND(Calibration!$A$2:$A$4,Calibration!$C$2:$C$4,E107)</f>
        <v>867.15939642962678</v>
      </c>
      <c r="M107" s="2">
        <f>TREND(Calibration!$A$2:$A$4,Calibration!$D$2:$D$4,G107)</f>
        <v>552.629265350075</v>
      </c>
    </row>
    <row r="108" spans="1:13" x14ac:dyDescent="0.25">
      <c r="A108">
        <v>529427</v>
      </c>
      <c r="B108">
        <v>14.66300011</v>
      </c>
      <c r="C108">
        <v>0.58810001999999995</v>
      </c>
      <c r="D108">
        <v>648.88201904000005</v>
      </c>
      <c r="E108">
        <v>2.2028000400000001</v>
      </c>
      <c r="F108">
        <v>9.9000003020963209E+37</v>
      </c>
      <c r="G108">
        <v>1.4641</v>
      </c>
      <c r="H108">
        <v>9.9000003020963209E+37</v>
      </c>
      <c r="K108" s="2">
        <f>TREND(Calibration!$A$2:$A$4,Calibration!$B$2:$B$4,C108)</f>
        <v>384.6697708068109</v>
      </c>
      <c r="L108" s="2">
        <f>TREND(Calibration!$A$2:$A$4,Calibration!$C$2:$C$4,E108)</f>
        <v>868.00652735361678</v>
      </c>
      <c r="M108" s="2">
        <f>TREND(Calibration!$A$2:$A$4,Calibration!$D$2:$D$4,G108)</f>
        <v>552.21574689616227</v>
      </c>
    </row>
    <row r="109" spans="1:13" x14ac:dyDescent="0.25">
      <c r="A109">
        <v>534427</v>
      </c>
      <c r="B109">
        <v>14.54599953</v>
      </c>
      <c r="C109">
        <v>0.58859998000000002</v>
      </c>
      <c r="D109">
        <v>542.03497314000003</v>
      </c>
      <c r="E109">
        <v>2.1552999000000002</v>
      </c>
      <c r="F109">
        <v>9.9000003020963209E+37</v>
      </c>
      <c r="G109">
        <v>1.46619999</v>
      </c>
      <c r="H109">
        <v>9.9000003020963209E+37</v>
      </c>
      <c r="K109" s="2">
        <f>TREND(Calibration!$A$2:$A$4,Calibration!$B$2:$B$4,C109)</f>
        <v>384.97857910429497</v>
      </c>
      <c r="L109" s="2">
        <f>TREND(Calibration!$A$2:$A$4,Calibration!$C$2:$C$4,E109)</f>
        <v>848.84517616892379</v>
      </c>
      <c r="M109" s="2">
        <f>TREND(Calibration!$A$2:$A$4,Calibration!$D$2:$D$4,G109)</f>
        <v>553.08408809713444</v>
      </c>
    </row>
    <row r="110" spans="1:13" x14ac:dyDescent="0.25">
      <c r="A110">
        <v>539428</v>
      </c>
      <c r="B110">
        <v>14.40400028</v>
      </c>
      <c r="C110">
        <v>0.58920002000000005</v>
      </c>
      <c r="D110">
        <v>731.35900878999996</v>
      </c>
      <c r="E110">
        <v>2.2374000500000002</v>
      </c>
      <c r="F110">
        <v>9.9000003020963209E+37</v>
      </c>
      <c r="G110">
        <v>1.46619999</v>
      </c>
      <c r="H110">
        <v>9.9000003020963209E+37</v>
      </c>
      <c r="K110" s="2">
        <f>TREND(Calibration!$A$2:$A$4,Calibration!$B$2:$B$4,C110)</f>
        <v>385.34920341588452</v>
      </c>
      <c r="L110" s="2">
        <f>TREND(Calibration!$A$2:$A$4,Calibration!$C$2:$C$4,E110)</f>
        <v>881.96402184950443</v>
      </c>
      <c r="M110" s="2">
        <f>TREND(Calibration!$A$2:$A$4,Calibration!$D$2:$D$4,G110)</f>
        <v>553.08408809713444</v>
      </c>
    </row>
    <row r="111" spans="1:13" x14ac:dyDescent="0.25">
      <c r="A111">
        <v>544427</v>
      </c>
      <c r="B111">
        <v>14.29699993</v>
      </c>
      <c r="C111">
        <v>0.58920002000000005</v>
      </c>
      <c r="D111">
        <v>555.94500731999995</v>
      </c>
      <c r="E111">
        <v>2.39720011</v>
      </c>
      <c r="F111">
        <v>9.9000003020963209E+37</v>
      </c>
      <c r="G111">
        <v>1.4613000199999999</v>
      </c>
      <c r="H111">
        <v>9.9000003020963209E+37</v>
      </c>
      <c r="K111" s="2">
        <f>TREND(Calibration!$A$2:$A$4,Calibration!$B$2:$B$4,C111)</f>
        <v>385.34920341588452</v>
      </c>
      <c r="L111" s="2">
        <f>TREND(Calibration!$A$2:$A$4,Calibration!$C$2:$C$4,E111)</f>
        <v>946.4266754121046</v>
      </c>
      <c r="M111" s="2">
        <f>TREND(Calibration!$A$2:$A$4,Calibration!$D$2:$D$4,G111)</f>
        <v>551.05796138485107</v>
      </c>
    </row>
    <row r="112" spans="1:13" x14ac:dyDescent="0.25">
      <c r="A112">
        <v>549428</v>
      </c>
      <c r="B112">
        <v>14.21899986</v>
      </c>
      <c r="C112">
        <v>0.59460002000000001</v>
      </c>
      <c r="D112">
        <v>490.87100220000002</v>
      </c>
      <c r="E112">
        <v>2.34540009</v>
      </c>
      <c r="F112">
        <v>9.9000003020963209E+37</v>
      </c>
      <c r="G112">
        <v>1.4592000199999999</v>
      </c>
      <c r="H112">
        <v>9.9000003020963209E+37</v>
      </c>
      <c r="K112" s="2">
        <f>TREND(Calibration!$A$2:$A$4,Calibration!$B$2:$B$4,C112)</f>
        <v>388.68459986042723</v>
      </c>
      <c r="L112" s="2">
        <f>TREND(Calibration!$A$2:$A$4,Calibration!$C$2:$C$4,E112)</f>
        <v>925.53077121910394</v>
      </c>
      <c r="M112" s="2">
        <f>TREND(Calibration!$A$2:$A$4,Calibration!$D$2:$D$4,G112)</f>
        <v>550.18961604890103</v>
      </c>
    </row>
    <row r="113" spans="1:13" x14ac:dyDescent="0.25">
      <c r="A113">
        <v>554427</v>
      </c>
      <c r="B113">
        <v>14.23499966</v>
      </c>
      <c r="C113">
        <v>0.59079999000000005</v>
      </c>
      <c r="D113">
        <v>662.95001220999995</v>
      </c>
      <c r="E113">
        <v>2.2918999200000001</v>
      </c>
      <c r="F113">
        <v>9.9000003020963209E+37</v>
      </c>
      <c r="G113">
        <v>1.4619</v>
      </c>
      <c r="H113">
        <v>9.9000003020963209E+37</v>
      </c>
      <c r="K113" s="2">
        <f>TREND(Calibration!$A$2:$A$4,Calibration!$B$2:$B$4,C113)</f>
        <v>386.33745049910209</v>
      </c>
      <c r="L113" s="2">
        <f>TREND(Calibration!$A$2:$A$4,Calibration!$C$2:$C$4,E113)</f>
        <v>903.94903386399767</v>
      </c>
      <c r="M113" s="2">
        <f>TREND(Calibration!$A$2:$A$4,Calibration!$D$2:$D$4,G113)</f>
        <v>551.30605178230985</v>
      </c>
    </row>
    <row r="114" spans="1:13" x14ac:dyDescent="0.25">
      <c r="A114">
        <v>559427</v>
      </c>
      <c r="B114">
        <v>14.385000229999999</v>
      </c>
      <c r="C114">
        <v>0.59299999000000003</v>
      </c>
      <c r="D114">
        <v>407.20199585</v>
      </c>
      <c r="E114">
        <v>2.2406001099999999</v>
      </c>
      <c r="F114">
        <v>9.9000003020963209E+37</v>
      </c>
      <c r="G114">
        <v>1.4623999599999999</v>
      </c>
      <c r="H114">
        <v>9.9000003020963209E+37</v>
      </c>
      <c r="K114" s="2">
        <f>TREND(Calibration!$A$2:$A$4,Calibration!$B$2:$B$4,C114)</f>
        <v>387.69631571724915</v>
      </c>
      <c r="L114" s="2">
        <f>TREND(Calibration!$A$2:$A$4,Calibration!$C$2:$C$4,E114)</f>
        <v>883.25491222313451</v>
      </c>
      <c r="M114" s="2">
        <f>TREND(Calibration!$A$2:$A$4,Calibration!$D$2:$D$4,G114)</f>
        <v>551.51278413191051</v>
      </c>
    </row>
    <row r="115" spans="1:13" x14ac:dyDescent="0.25">
      <c r="A115">
        <v>564428</v>
      </c>
      <c r="B115">
        <v>14.569000239999999</v>
      </c>
      <c r="C115">
        <v>0.58810001999999995</v>
      </c>
      <c r="D115">
        <v>576.25201416000004</v>
      </c>
      <c r="E115">
        <v>2.06299996</v>
      </c>
      <c r="F115">
        <v>9.9000003020963209E+37</v>
      </c>
      <c r="G115">
        <v>1.47430003</v>
      </c>
      <c r="H115">
        <v>9.9000003020963209E+37</v>
      </c>
      <c r="K115" s="2">
        <f>TREND(Calibration!$A$2:$A$4,Calibration!$B$2:$B$4,C115)</f>
        <v>384.6697708068109</v>
      </c>
      <c r="L115" s="2">
        <f>TREND(Calibration!$A$2:$A$4,Calibration!$C$2:$C$4,E115)</f>
        <v>811.61177928491259</v>
      </c>
      <c r="M115" s="2">
        <f>TREND(Calibration!$A$2:$A$4,Calibration!$D$2:$D$4,G115)</f>
        <v>556.43343664713871</v>
      </c>
    </row>
    <row r="116" spans="1:13" x14ac:dyDescent="0.25">
      <c r="A116">
        <v>569428</v>
      </c>
      <c r="B116">
        <v>14.696000099999999</v>
      </c>
      <c r="C116">
        <v>0.58810001999999995</v>
      </c>
      <c r="D116">
        <v>550.89398193</v>
      </c>
      <c r="E116">
        <v>2.2432999599999999</v>
      </c>
      <c r="F116">
        <v>9.9000003020963209E+37</v>
      </c>
      <c r="G116">
        <v>1.4673000599999999</v>
      </c>
      <c r="H116">
        <v>9.9000003020963209E+37</v>
      </c>
      <c r="K116" s="2">
        <f>TREND(Calibration!$A$2:$A$4,Calibration!$B$2:$B$4,C116)</f>
        <v>384.6697708068109</v>
      </c>
      <c r="L116" s="2">
        <f>TREND(Calibration!$A$2:$A$4,Calibration!$C$2:$C$4,E116)</f>
        <v>884.34402004462709</v>
      </c>
      <c r="M116" s="2">
        <f>TREND(Calibration!$A$2:$A$4,Calibration!$D$2:$D$4,G116)</f>
        <v>553.53896459890518</v>
      </c>
    </row>
    <row r="117" spans="1:13" x14ac:dyDescent="0.25">
      <c r="A117">
        <v>574428</v>
      </c>
      <c r="B117">
        <v>14.70600033</v>
      </c>
      <c r="C117">
        <v>0.58859998000000002</v>
      </c>
      <c r="D117">
        <v>541.97497558999999</v>
      </c>
      <c r="E117">
        <v>2.3141000300000001</v>
      </c>
      <c r="F117">
        <v>9.9000003020963209E+37</v>
      </c>
      <c r="G117">
        <v>1.4602999699999999</v>
      </c>
      <c r="H117">
        <v>9.9000003020963209E+37</v>
      </c>
      <c r="K117" s="2">
        <f>TREND(Calibration!$A$2:$A$4,Calibration!$B$2:$B$4,C117)</f>
        <v>384.97857910429497</v>
      </c>
      <c r="L117" s="2">
        <f>TREND(Calibration!$A$2:$A$4,Calibration!$C$2:$C$4,E117)</f>
        <v>912.90446229113104</v>
      </c>
      <c r="M117" s="2">
        <f>TREND(Calibration!$A$2:$A$4,Calibration!$D$2:$D$4,G117)</f>
        <v>550.64444293093823</v>
      </c>
    </row>
    <row r="118" spans="1:13" x14ac:dyDescent="0.25">
      <c r="A118">
        <v>579428</v>
      </c>
      <c r="B118">
        <v>14.666999819999999</v>
      </c>
      <c r="C118">
        <v>0.58759998999999996</v>
      </c>
      <c r="D118">
        <v>483.63198853</v>
      </c>
      <c r="E118">
        <v>2.5782001000000001</v>
      </c>
      <c r="F118">
        <v>9.9000003020963209E+37</v>
      </c>
      <c r="G118">
        <v>1.4635000199999999</v>
      </c>
      <c r="H118">
        <v>9.9000003020963209E+37</v>
      </c>
      <c r="K118" s="2">
        <f>TREND(Calibration!$A$2:$A$4,Calibration!$B$2:$B$4,C118)</f>
        <v>384.36091927270638</v>
      </c>
      <c r="L118" s="2">
        <f>TREND(Calibration!$A$2:$A$4,Calibration!$C$2:$C$4,E118)</f>
        <v>1019.4412891125257</v>
      </c>
      <c r="M118" s="2">
        <f>TREND(Calibration!$A$2:$A$4,Calibration!$D$2:$D$4,G118)</f>
        <v>551.96765649870349</v>
      </c>
    </row>
    <row r="119" spans="1:13" x14ac:dyDescent="0.25">
      <c r="A119">
        <v>584429</v>
      </c>
      <c r="B119">
        <v>14.675999640000001</v>
      </c>
      <c r="C119">
        <v>0.58810001999999995</v>
      </c>
      <c r="D119">
        <v>231.43600463999999</v>
      </c>
      <c r="E119">
        <v>2.1537001099999999</v>
      </c>
      <c r="F119">
        <v>9.9000003020963209E+37</v>
      </c>
      <c r="G119">
        <v>1.4635000199999999</v>
      </c>
      <c r="H119">
        <v>9.9000003020963209E+37</v>
      </c>
      <c r="K119" s="2">
        <f>TREND(Calibration!$A$2:$A$4,Calibration!$B$2:$B$4,C119)</f>
        <v>384.6697708068109</v>
      </c>
      <c r="L119" s="2">
        <f>TREND(Calibration!$A$2:$A$4,Calibration!$C$2:$C$4,E119)</f>
        <v>848.19982779707141</v>
      </c>
      <c r="M119" s="2">
        <f>TREND(Calibration!$A$2:$A$4,Calibration!$D$2:$D$4,G119)</f>
        <v>551.96765649870349</v>
      </c>
    </row>
    <row r="120" spans="1:13" x14ac:dyDescent="0.25">
      <c r="A120">
        <v>589430</v>
      </c>
      <c r="B120">
        <v>14.559000019999999</v>
      </c>
      <c r="C120">
        <v>0.59570003000000005</v>
      </c>
      <c r="D120">
        <v>749.42700194999998</v>
      </c>
      <c r="E120">
        <v>2.2081999799999998</v>
      </c>
      <c r="F120">
        <v>9.9000003020963209E+37</v>
      </c>
      <c r="G120">
        <v>1.4630000599999999</v>
      </c>
      <c r="H120">
        <v>9.9000003020963209E+37</v>
      </c>
      <c r="K120" s="2">
        <f>TREND(Calibration!$A$2:$A$4,Calibration!$B$2:$B$4,C120)</f>
        <v>389.36403864616085</v>
      </c>
      <c r="L120" s="2">
        <f>TREND(Calibration!$A$2:$A$4,Calibration!$C$2:$C$4,E120)</f>
        <v>870.18483981156464</v>
      </c>
      <c r="M120" s="2">
        <f>TREND(Calibration!$A$2:$A$4,Calibration!$D$2:$D$4,G120)</f>
        <v>551.76092414910272</v>
      </c>
    </row>
    <row r="121" spans="1:13" x14ac:dyDescent="0.25">
      <c r="A121">
        <v>594429</v>
      </c>
      <c r="B121">
        <v>14.45600033</v>
      </c>
      <c r="C121">
        <v>0.59030002000000004</v>
      </c>
      <c r="D121">
        <v>943.09301758000004</v>
      </c>
      <c r="E121">
        <v>2.34159994</v>
      </c>
      <c r="F121">
        <v>9.9000003020963209E+37</v>
      </c>
      <c r="G121">
        <v>1.4673000599999999</v>
      </c>
      <c r="H121">
        <v>9.9000003020963209E+37</v>
      </c>
      <c r="K121" s="2">
        <f>TREND(Calibration!$A$2:$A$4,Calibration!$B$2:$B$4,C121)</f>
        <v>386.02863602495802</v>
      </c>
      <c r="L121" s="2">
        <f>TREND(Calibration!$A$2:$A$4,Calibration!$C$2:$C$4,E121)</f>
        <v>923.99780713300834</v>
      </c>
      <c r="M121" s="2">
        <f>TREND(Calibration!$A$2:$A$4,Calibration!$D$2:$D$4,G121)</f>
        <v>553.53896459890518</v>
      </c>
    </row>
    <row r="122" spans="1:13" x14ac:dyDescent="0.25">
      <c r="A122">
        <v>599429</v>
      </c>
      <c r="B122">
        <v>14.40100002</v>
      </c>
      <c r="C122">
        <v>0.58859998000000002</v>
      </c>
      <c r="D122">
        <v>628.09600829999999</v>
      </c>
      <c r="E122">
        <v>2.7163999099999998</v>
      </c>
      <c r="F122">
        <v>9.9000003020963209E+37</v>
      </c>
      <c r="G122">
        <v>1.4731999600000001</v>
      </c>
      <c r="H122">
        <v>1189.7459716799999</v>
      </c>
      <c r="K122" s="2">
        <f>TREND(Calibration!$A$2:$A$4,Calibration!$B$2:$B$4,C122)</f>
        <v>384.97857910429497</v>
      </c>
      <c r="L122" s="2">
        <f>TREND(Calibration!$A$2:$A$4,Calibration!$C$2:$C$4,E122)</f>
        <v>1075.1904951794518</v>
      </c>
      <c r="M122" s="2">
        <f>TREND(Calibration!$A$2:$A$4,Calibration!$D$2:$D$4,G122)</f>
        <v>555.97856014536796</v>
      </c>
    </row>
    <row r="123" spans="1:13" x14ac:dyDescent="0.25">
      <c r="A123">
        <v>604430</v>
      </c>
      <c r="B123">
        <v>14.413999560000001</v>
      </c>
      <c r="C123">
        <v>0.59079999000000005</v>
      </c>
      <c r="D123">
        <v>408.95700073</v>
      </c>
      <c r="E123">
        <v>1.9614000300000001</v>
      </c>
      <c r="F123">
        <v>9.9000003020963209E+37</v>
      </c>
      <c r="G123">
        <v>1.47969997</v>
      </c>
      <c r="H123">
        <v>9.9000003020963209E+37</v>
      </c>
      <c r="K123" s="2">
        <f>TREND(Calibration!$A$2:$A$4,Calibration!$B$2:$B$4,C123)</f>
        <v>386.33745049910209</v>
      </c>
      <c r="L123" s="2">
        <f>TREND(Calibration!$A$2:$A$4,Calibration!$C$2:$C$4,E123)</f>
        <v>770.62680662861681</v>
      </c>
      <c r="M123" s="2">
        <f>TREND(Calibration!$A$2:$A$4,Calibration!$D$2:$D$4,G123)</f>
        <v>558.6662998440006</v>
      </c>
    </row>
    <row r="124" spans="1:13" x14ac:dyDescent="0.25">
      <c r="A124">
        <v>609430</v>
      </c>
      <c r="B124">
        <v>14.446000099999999</v>
      </c>
      <c r="C124">
        <v>0.58759998999999996</v>
      </c>
      <c r="D124">
        <v>602.89300536999997</v>
      </c>
      <c r="E124">
        <v>1.95169997</v>
      </c>
      <c r="F124">
        <v>9.9000003020963209E+37</v>
      </c>
      <c r="G124">
        <v>1.4737999399999999</v>
      </c>
      <c r="H124">
        <v>1177.2139892600001</v>
      </c>
      <c r="K124" s="2">
        <f>TREND(Calibration!$A$2:$A$4,Calibration!$B$2:$B$4,C124)</f>
        <v>384.36091927270638</v>
      </c>
      <c r="L124" s="2">
        <f>TREND(Calibration!$A$2:$A$4,Calibration!$C$2:$C$4,E124)</f>
        <v>766.71384434739832</v>
      </c>
      <c r="M124" s="2">
        <f>TREND(Calibration!$A$2:$A$4,Calibration!$D$2:$D$4,G124)</f>
        <v>556.22665054282663</v>
      </c>
    </row>
    <row r="125" spans="1:13" x14ac:dyDescent="0.25">
      <c r="A125">
        <v>614429</v>
      </c>
      <c r="B125">
        <v>14.536000250000001</v>
      </c>
      <c r="C125">
        <v>0.58700001000000002</v>
      </c>
      <c r="D125">
        <v>624.66802978999999</v>
      </c>
      <c r="E125">
        <v>2.2952001100000001</v>
      </c>
      <c r="F125">
        <v>9.9000003020963209E+37</v>
      </c>
      <c r="G125">
        <v>1.4722000399999999</v>
      </c>
      <c r="H125">
        <v>9.9000003020963209E+37</v>
      </c>
      <c r="K125" s="2">
        <f>TREND(Calibration!$A$2:$A$4,Calibration!$B$2:$B$4,C125)</f>
        <v>383.99033202107739</v>
      </c>
      <c r="L125" s="2">
        <f>TREND(Calibration!$A$2:$A$4,Calibration!$C$2:$C$4,E125)</f>
        <v>905.28031624687515</v>
      </c>
      <c r="M125" s="2">
        <f>TREND(Calibration!$A$2:$A$4,Calibration!$D$2:$D$4,G125)</f>
        <v>555.56509544616642</v>
      </c>
    </row>
    <row r="126" spans="1:13" x14ac:dyDescent="0.25">
      <c r="A126">
        <v>619429</v>
      </c>
      <c r="B126">
        <v>14.727000240000001</v>
      </c>
      <c r="C126">
        <v>0.58429998000000005</v>
      </c>
      <c r="D126">
        <v>550.89697265999996</v>
      </c>
      <c r="E126">
        <v>3.0912001099999999</v>
      </c>
      <c r="F126">
        <v>9.9000003020963209E+37</v>
      </c>
      <c r="G126">
        <v>1.4641</v>
      </c>
      <c r="H126">
        <v>841.82598876999998</v>
      </c>
      <c r="K126" s="2">
        <f>TREND(Calibration!$A$2:$A$4,Calibration!$B$2:$B$4,C126)</f>
        <v>382.32261526882576</v>
      </c>
      <c r="L126" s="2">
        <f>TREND(Calibration!$A$2:$A$4,Calibration!$C$2:$C$4,E126)</f>
        <v>1226.3832760069015</v>
      </c>
      <c r="M126" s="2">
        <f>TREND(Calibration!$A$2:$A$4,Calibration!$D$2:$D$4,G126)</f>
        <v>552.21574689616227</v>
      </c>
    </row>
    <row r="127" spans="1:13" x14ac:dyDescent="0.25">
      <c r="A127">
        <v>624429</v>
      </c>
      <c r="B127">
        <v>14.769000050000001</v>
      </c>
      <c r="C127">
        <v>0.58219999</v>
      </c>
      <c r="D127">
        <v>483.60900879000002</v>
      </c>
      <c r="E127">
        <v>2.6737000900000001</v>
      </c>
      <c r="F127">
        <v>9.9000003020963209E+37</v>
      </c>
      <c r="G127">
        <v>1.4722000399999999</v>
      </c>
      <c r="H127">
        <v>9.9000003020963209E+37</v>
      </c>
      <c r="K127" s="2">
        <f>TREND(Calibration!$A$2:$A$4,Calibration!$B$2:$B$4,C127)</f>
        <v>381.02552282816362</v>
      </c>
      <c r="L127" s="2">
        <f>TREND(Calibration!$A$2:$A$4,Calibration!$C$2:$C$4,E127)</f>
        <v>1057.9655723362102</v>
      </c>
      <c r="M127" s="2">
        <f>TREND(Calibration!$A$2:$A$4,Calibration!$D$2:$D$4,G127)</f>
        <v>555.56509544616642</v>
      </c>
    </row>
    <row r="128" spans="1:13" x14ac:dyDescent="0.25">
      <c r="A128">
        <v>629429</v>
      </c>
      <c r="B128">
        <v>14.66300011</v>
      </c>
      <c r="C128">
        <v>0.58590001000000003</v>
      </c>
      <c r="D128">
        <v>774.36700439000003</v>
      </c>
      <c r="E128">
        <v>3.45679998</v>
      </c>
      <c r="F128">
        <v>9.9000003020963209E+37</v>
      </c>
      <c r="G128">
        <v>1.4688999700000001</v>
      </c>
      <c r="H128">
        <v>9.9000003020963209E+37</v>
      </c>
      <c r="K128" s="2">
        <f>TREND(Calibration!$A$2:$A$4,Calibration!$B$2:$B$4,C128)</f>
        <v>383.31089941200383</v>
      </c>
      <c r="L128" s="2">
        <f>TREND(Calibration!$A$2:$A$4,Calibration!$C$2:$C$4,E128)</f>
        <v>1373.8646834753447</v>
      </c>
      <c r="M128" s="2">
        <f>TREND(Calibration!$A$2:$A$4,Calibration!$D$2:$D$4,G128)</f>
        <v>554.20052383054326</v>
      </c>
    </row>
    <row r="129" spans="1:13" x14ac:dyDescent="0.25">
      <c r="A129">
        <v>634429</v>
      </c>
      <c r="B129">
        <v>14.48799992</v>
      </c>
      <c r="C129">
        <v>0.58270001000000005</v>
      </c>
      <c r="D129">
        <v>792.82702637</v>
      </c>
      <c r="E129">
        <v>2.0225000400000002</v>
      </c>
      <c r="F129">
        <v>9.9000003020963209E+37</v>
      </c>
      <c r="G129">
        <v>1.47969997</v>
      </c>
      <c r="H129">
        <v>1029.7700195299999</v>
      </c>
      <c r="K129" s="2">
        <f>TREND(Calibration!$A$2:$A$4,Calibration!$B$2:$B$4,C129)</f>
        <v>381.33436818560818</v>
      </c>
      <c r="L129" s="2">
        <f>TREND(Calibration!$A$2:$A$4,Calibration!$C$2:$C$4,E129)</f>
        <v>795.27428659390227</v>
      </c>
      <c r="M129" s="2">
        <f>TREND(Calibration!$A$2:$A$4,Calibration!$D$2:$D$4,G129)</f>
        <v>558.6662998440006</v>
      </c>
    </row>
    <row r="130" spans="1:13" x14ac:dyDescent="0.25">
      <c r="A130">
        <v>639440</v>
      </c>
      <c r="B130">
        <v>14.32900047</v>
      </c>
      <c r="C130">
        <v>0.58270001000000005</v>
      </c>
      <c r="D130">
        <v>1089.9029541</v>
      </c>
      <c r="E130">
        <v>2.0780999699999998</v>
      </c>
      <c r="F130">
        <v>9.9000003020963209E+37</v>
      </c>
      <c r="G130">
        <v>1.4813000000000001</v>
      </c>
      <c r="H130">
        <v>9.9000003020963209E+37</v>
      </c>
      <c r="K130" s="2">
        <f>TREND(Calibration!$A$2:$A$4,Calibration!$B$2:$B$4,C130)</f>
        <v>381.33436818560818</v>
      </c>
      <c r="L130" s="2">
        <f>TREND(Calibration!$A$2:$A$4,Calibration!$C$2:$C$4,E130)</f>
        <v>817.70305805803571</v>
      </c>
      <c r="M130" s="2">
        <f>TREND(Calibration!$A$2:$A$4,Calibration!$D$2:$D$4,G130)</f>
        <v>559.32790869537212</v>
      </c>
    </row>
    <row r="131" spans="1:13" x14ac:dyDescent="0.25">
      <c r="A131">
        <v>644430</v>
      </c>
      <c r="B131">
        <v>14.35400009</v>
      </c>
      <c r="C131">
        <v>0.57840002000000001</v>
      </c>
      <c r="D131">
        <v>472.21398926000001</v>
      </c>
      <c r="E131">
        <v>2.2783999399999999</v>
      </c>
      <c r="F131">
        <v>9.9000003020963209E+37</v>
      </c>
      <c r="G131">
        <v>1.48459995</v>
      </c>
      <c r="H131">
        <v>873.94598388999998</v>
      </c>
      <c r="K131" s="2">
        <f>TREND(Calibration!$A$2:$A$4,Calibration!$B$2:$B$4,C131)</f>
        <v>378.67841052679898</v>
      </c>
      <c r="L131" s="2">
        <f>TREND(Calibration!$A$2:$A$4,Calibration!$C$2:$C$4,E131)</f>
        <v>898.50320027768964</v>
      </c>
      <c r="M131" s="2">
        <f>TREND(Calibration!$A$2:$A$4,Calibration!$D$2:$D$4,G131)</f>
        <v>560.69243069126173</v>
      </c>
    </row>
    <row r="132" spans="1:13" x14ac:dyDescent="0.25">
      <c r="A132">
        <v>649429</v>
      </c>
      <c r="B132">
        <v>14.3920002</v>
      </c>
      <c r="C132">
        <v>0.57300001</v>
      </c>
      <c r="D132">
        <v>1013.40802002</v>
      </c>
      <c r="E132">
        <v>1.8988000199999999</v>
      </c>
      <c r="F132">
        <v>1151.8189697299999</v>
      </c>
      <c r="G132">
        <v>1.4818999799999999</v>
      </c>
      <c r="H132">
        <v>9.9000003020963209E+37</v>
      </c>
      <c r="K132" s="2">
        <f>TREND(Calibration!$A$2:$A$4,Calibration!$B$2:$B$4,C132)</f>
        <v>375.34300790559615</v>
      </c>
      <c r="L132" s="2">
        <f>TREND(Calibration!$A$2:$A$4,Calibration!$C$2:$C$4,E132)</f>
        <v>745.37423314619559</v>
      </c>
      <c r="M132" s="2">
        <f>TREND(Calibration!$A$2:$A$4,Calibration!$D$2:$D$4,G132)</f>
        <v>559.57599909283078</v>
      </c>
    </row>
    <row r="133" spans="1:13" x14ac:dyDescent="0.25">
      <c r="A133">
        <v>654429</v>
      </c>
      <c r="B133">
        <v>14.45699978</v>
      </c>
      <c r="C133">
        <v>0.58270001000000005</v>
      </c>
      <c r="D133">
        <v>754.88500977000001</v>
      </c>
      <c r="E133">
        <v>1.9818999799999999</v>
      </c>
      <c r="F133">
        <v>1265.6579589800001</v>
      </c>
      <c r="G133">
        <v>1.4823999400000001</v>
      </c>
      <c r="H133">
        <v>1308.9420166</v>
      </c>
      <c r="K133" s="2">
        <f>TREND(Calibration!$A$2:$A$4,Calibration!$B$2:$B$4,C133)</f>
        <v>381.33436818560818</v>
      </c>
      <c r="L133" s="2">
        <f>TREND(Calibration!$A$2:$A$4,Calibration!$C$2:$C$4,E133)</f>
        <v>778.8963978596878</v>
      </c>
      <c r="M133" s="2">
        <f>TREND(Calibration!$A$2:$A$4,Calibration!$D$2:$D$4,G133)</f>
        <v>559.78273144243155</v>
      </c>
    </row>
    <row r="134" spans="1:13" x14ac:dyDescent="0.25">
      <c r="A134">
        <v>659430</v>
      </c>
      <c r="B134">
        <v>14.47099972</v>
      </c>
      <c r="C134">
        <v>0.57569999000000005</v>
      </c>
      <c r="D134">
        <v>9.9000003020963209E+37</v>
      </c>
      <c r="E134">
        <v>1.7826999400000001</v>
      </c>
      <c r="F134">
        <v>400.23400879000002</v>
      </c>
      <c r="G134">
        <v>1.48459995</v>
      </c>
      <c r="H134">
        <v>9.9000003020963209E+37</v>
      </c>
      <c r="K134" s="2">
        <f>TREND(Calibration!$A$2:$A$4,Calibration!$B$2:$B$4,C134)</f>
        <v>377.01069377454741</v>
      </c>
      <c r="L134" s="2">
        <f>TREND(Calibration!$A$2:$A$4,Calibration!$C$2:$C$4,E134)</f>
        <v>698.53996264823604</v>
      </c>
      <c r="M134" s="2">
        <f>TREND(Calibration!$A$2:$A$4,Calibration!$D$2:$D$4,G134)</f>
        <v>560.69243069126173</v>
      </c>
    </row>
    <row r="135" spans="1:13" x14ac:dyDescent="0.25">
      <c r="A135">
        <v>664439</v>
      </c>
      <c r="B135">
        <v>14.59000015</v>
      </c>
      <c r="C135">
        <v>0.57950002</v>
      </c>
      <c r="D135">
        <v>543.37298583999996</v>
      </c>
      <c r="E135">
        <v>1.8512999999999999</v>
      </c>
      <c r="F135">
        <v>9.9000003020963209E+37</v>
      </c>
      <c r="G135">
        <v>1.49160004</v>
      </c>
      <c r="H135">
        <v>1179.06799316</v>
      </c>
      <c r="K135" s="2">
        <f>TREND(Calibration!$A$2:$A$4,Calibration!$B$2:$B$4,C135)</f>
        <v>379.35784313587254</v>
      </c>
      <c r="L135" s="2">
        <f>TREND(Calibration!$A$2:$A$4,Calibration!$C$2:$C$4,E135)</f>
        <v>726.21293036898396</v>
      </c>
      <c r="M135" s="2">
        <f>TREND(Calibration!$A$2:$A$4,Calibration!$D$2:$D$4,G135)</f>
        <v>563.58695235922869</v>
      </c>
    </row>
    <row r="136" spans="1:13" x14ac:dyDescent="0.25">
      <c r="A136">
        <v>669430</v>
      </c>
      <c r="B136">
        <v>14.494999890000001</v>
      </c>
      <c r="C136">
        <v>0.57509999999999994</v>
      </c>
      <c r="D136">
        <v>9.9000003020963209E+37</v>
      </c>
      <c r="E136">
        <v>2.17639995</v>
      </c>
      <c r="F136">
        <v>697.12200928000004</v>
      </c>
      <c r="G136">
        <v>1.4861999800000001</v>
      </c>
      <c r="H136">
        <v>9.9000003020963209E+37</v>
      </c>
      <c r="K136" s="2">
        <f>TREND(Calibration!$A$2:$A$4,Calibration!$B$2:$B$4,C136)</f>
        <v>376.64010034625824</v>
      </c>
      <c r="L136" s="2">
        <f>TREND(Calibration!$A$2:$A$4,Calibration!$C$2:$C$4,E136)</f>
        <v>857.35684514641684</v>
      </c>
      <c r="M136" s="2">
        <f>TREND(Calibration!$A$2:$A$4,Calibration!$D$2:$D$4,G136)</f>
        <v>561.35403954263325</v>
      </c>
    </row>
    <row r="137" spans="1:13" x14ac:dyDescent="0.25">
      <c r="A137">
        <v>674429</v>
      </c>
      <c r="B137">
        <v>14.42399979</v>
      </c>
      <c r="C137">
        <v>0.57239996999999998</v>
      </c>
      <c r="D137">
        <v>1044.2149658200001</v>
      </c>
      <c r="E137">
        <v>2.0046000500000001</v>
      </c>
      <c r="F137">
        <v>671.37402343999997</v>
      </c>
      <c r="G137">
        <v>1.4830000400000001</v>
      </c>
      <c r="H137">
        <v>9.9000003020963209E+37</v>
      </c>
      <c r="K137" s="2">
        <f>TREND(Calibration!$A$2:$A$4,Calibration!$B$2:$B$4,C137)</f>
        <v>374.97238359400666</v>
      </c>
      <c r="L137" s="2">
        <f>TREND(Calibration!$A$2:$A$4,Calibration!$C$2:$C$4,E137)</f>
        <v>788.05350799003929</v>
      </c>
      <c r="M137" s="2">
        <f>TREND(Calibration!$A$2:$A$4,Calibration!$D$2:$D$4,G137)</f>
        <v>560.03087145962377</v>
      </c>
    </row>
    <row r="138" spans="1:13" x14ac:dyDescent="0.25">
      <c r="A138">
        <v>679429</v>
      </c>
      <c r="B138">
        <v>14.324000359999999</v>
      </c>
      <c r="C138">
        <v>0.57999997999999997</v>
      </c>
      <c r="D138">
        <v>938.36901854999996</v>
      </c>
      <c r="E138">
        <v>1.8961000400000001</v>
      </c>
      <c r="F138">
        <v>453.83898926000001</v>
      </c>
      <c r="G138">
        <v>1.4830000400000001</v>
      </c>
      <c r="H138">
        <v>9.9000003020963209E+37</v>
      </c>
      <c r="K138" s="2">
        <f>TREND(Calibration!$A$2:$A$4,Calibration!$B$2:$B$4,C138)</f>
        <v>379.66665143335649</v>
      </c>
      <c r="L138" s="2">
        <f>TREND(Calibration!$A$2:$A$4,Calibration!$C$2:$C$4,E138)</f>
        <v>744.28507288326489</v>
      </c>
      <c r="M138" s="2">
        <f>TREND(Calibration!$A$2:$A$4,Calibration!$D$2:$D$4,G138)</f>
        <v>560.03087145962377</v>
      </c>
    </row>
    <row r="139" spans="1:13" x14ac:dyDescent="0.25">
      <c r="A139">
        <v>684428</v>
      </c>
      <c r="B139">
        <v>14.272000309999999</v>
      </c>
      <c r="C139">
        <v>0.57569999000000005</v>
      </c>
      <c r="D139">
        <v>864.69299316000001</v>
      </c>
      <c r="E139">
        <v>1.9614000300000001</v>
      </c>
      <c r="F139">
        <v>552.83001708999996</v>
      </c>
      <c r="G139">
        <v>1.48570001</v>
      </c>
      <c r="H139">
        <v>9.9000003020963209E+37</v>
      </c>
      <c r="K139" s="2">
        <f>TREND(Calibration!$A$2:$A$4,Calibration!$B$2:$B$4,C139)</f>
        <v>377.01069377454741</v>
      </c>
      <c r="L139" s="2">
        <f>TREND(Calibration!$A$2:$A$4,Calibration!$C$2:$C$4,E139)</f>
        <v>770.62680662861681</v>
      </c>
      <c r="M139" s="2">
        <f>TREND(Calibration!$A$2:$A$4,Calibration!$D$2:$D$4,G139)</f>
        <v>561.14730305805472</v>
      </c>
    </row>
    <row r="140" spans="1:13" x14ac:dyDescent="0.25">
      <c r="A140">
        <v>689429</v>
      </c>
      <c r="B140">
        <v>14.307000159999999</v>
      </c>
      <c r="C140">
        <v>0.58109999000000001</v>
      </c>
      <c r="D140">
        <v>926.96398925999995</v>
      </c>
      <c r="E140">
        <v>2.0861999999999998</v>
      </c>
      <c r="F140">
        <v>573.16900635000002</v>
      </c>
      <c r="G140">
        <v>1.4883999800000001</v>
      </c>
      <c r="H140">
        <v>9.9000003020963209E+37</v>
      </c>
      <c r="K140" s="2">
        <f>TREND(Calibration!$A$2:$A$4,Calibration!$B$2:$B$4,C140)</f>
        <v>380.34609021909012</v>
      </c>
      <c r="L140" s="2">
        <f>TREND(Calibration!$A$2:$A$4,Calibration!$C$2:$C$4,E140)</f>
        <v>820.97057515243898</v>
      </c>
      <c r="M140" s="2">
        <f>TREND(Calibration!$A$2:$A$4,Calibration!$D$2:$D$4,G140)</f>
        <v>562.26373465648567</v>
      </c>
    </row>
    <row r="141" spans="1:13" x14ac:dyDescent="0.25">
      <c r="A141">
        <v>694429</v>
      </c>
      <c r="B141">
        <v>14.375</v>
      </c>
      <c r="C141">
        <v>0.58590001000000003</v>
      </c>
      <c r="D141">
        <v>773.26501465000001</v>
      </c>
      <c r="E141">
        <v>2.0353999100000002</v>
      </c>
      <c r="F141">
        <v>524.97998046999999</v>
      </c>
      <c r="G141">
        <v>1.4894000300000001</v>
      </c>
      <c r="H141">
        <v>9.9000003020963209E+37</v>
      </c>
      <c r="K141" s="2">
        <f>TREND(Calibration!$A$2:$A$4,Calibration!$B$2:$B$4,C141)</f>
        <v>383.31089941200383</v>
      </c>
      <c r="L141" s="2">
        <f>TREND(Calibration!$A$2:$A$4,Calibration!$C$2:$C$4,E141)</f>
        <v>800.47803839983146</v>
      </c>
      <c r="M141" s="2">
        <f>TREND(Calibration!$A$2:$A$4,Calibration!$D$2:$D$4,G141)</f>
        <v>562.67725311039851</v>
      </c>
    </row>
    <row r="142" spans="1:13" x14ac:dyDescent="0.25">
      <c r="A142">
        <v>699432</v>
      </c>
      <c r="B142">
        <v>14.56299973</v>
      </c>
      <c r="C142">
        <v>0.59079999000000005</v>
      </c>
      <c r="D142">
        <v>455.80700683999999</v>
      </c>
      <c r="E142">
        <v>2.16610003</v>
      </c>
      <c r="F142">
        <v>9.9000003020963209E+37</v>
      </c>
      <c r="G142">
        <v>1.4894000300000001</v>
      </c>
      <c r="H142">
        <v>1126.1140136700001</v>
      </c>
      <c r="K142" s="2">
        <f>TREND(Calibration!$A$2:$A$4,Calibration!$B$2:$B$4,C142)</f>
        <v>386.33745049910209</v>
      </c>
      <c r="L142" s="2">
        <f>TREND(Calibration!$A$2:$A$4,Calibration!$C$2:$C$4,E142)</f>
        <v>853.20190193373912</v>
      </c>
      <c r="M142" s="2">
        <f>TREND(Calibration!$A$2:$A$4,Calibration!$D$2:$D$4,G142)</f>
        <v>562.67725311039851</v>
      </c>
    </row>
    <row r="143" spans="1:13" x14ac:dyDescent="0.25">
      <c r="A143">
        <v>704432</v>
      </c>
      <c r="B143">
        <v>14.61900043</v>
      </c>
      <c r="C143">
        <v>0.59189999000000004</v>
      </c>
      <c r="D143">
        <v>919.97302246000004</v>
      </c>
      <c r="E143">
        <v>2.1126000899999999</v>
      </c>
      <c r="F143">
        <v>9.9000003020963209E+37</v>
      </c>
      <c r="G143">
        <v>1.48029995</v>
      </c>
      <c r="H143">
        <v>9.9000003020963209E+37</v>
      </c>
      <c r="K143" s="2">
        <f>TREND(Calibration!$A$2:$A$4,Calibration!$B$2:$B$4,C143)</f>
        <v>387.01688310817565</v>
      </c>
      <c r="L143" s="2">
        <f>TREND(Calibration!$A$2:$A$4,Calibration!$C$2:$C$4,E143)</f>
        <v>831.6202573596388</v>
      </c>
      <c r="M143" s="2">
        <f>TREND(Calibration!$A$2:$A$4,Calibration!$D$2:$D$4,G143)</f>
        <v>558.91439024145927</v>
      </c>
    </row>
    <row r="144" spans="1:13" x14ac:dyDescent="0.25">
      <c r="A144">
        <v>709432</v>
      </c>
      <c r="B144">
        <v>14.54699993</v>
      </c>
      <c r="C144">
        <v>0.60000001999999997</v>
      </c>
      <c r="D144">
        <v>1022.55297852</v>
      </c>
      <c r="E144">
        <v>2.1628999699999998</v>
      </c>
      <c r="F144">
        <v>9.9000003020963209E+37</v>
      </c>
      <c r="G144">
        <v>1.4818999799999999</v>
      </c>
      <c r="H144">
        <v>9.9000003020963209E+37</v>
      </c>
      <c r="K144" s="2">
        <f>TREND(Calibration!$A$2:$A$4,Calibration!$B$2:$B$4,C144)</f>
        <v>392.01999630496994</v>
      </c>
      <c r="L144" s="2">
        <f>TREND(Calibration!$A$2:$A$4,Calibration!$C$2:$C$4,E144)</f>
        <v>851.91101156010882</v>
      </c>
      <c r="M144" s="2">
        <f>TREND(Calibration!$A$2:$A$4,Calibration!$D$2:$D$4,G144)</f>
        <v>559.57599909283078</v>
      </c>
    </row>
    <row r="145" spans="1:13" x14ac:dyDescent="0.25">
      <c r="A145">
        <v>714431</v>
      </c>
      <c r="B145">
        <v>14.51799965</v>
      </c>
      <c r="C145">
        <v>0.59780001999999999</v>
      </c>
      <c r="D145">
        <v>935.67401123000002</v>
      </c>
      <c r="E145">
        <v>2.8859999200000002</v>
      </c>
      <c r="F145">
        <v>9.9000003020963209E+37</v>
      </c>
      <c r="G145">
        <v>1.4813000000000001</v>
      </c>
      <c r="H145">
        <v>1362.27502441</v>
      </c>
      <c r="K145" s="2">
        <f>TREND(Calibration!$A$2:$A$4,Calibration!$B$2:$B$4,C145)</f>
        <v>390.66113108682293</v>
      </c>
      <c r="L145" s="2">
        <f>TREND(Calibration!$A$2:$A$4,Calibration!$C$2:$C$4,E145)</f>
        <v>1143.6064062175551</v>
      </c>
      <c r="M145" s="2">
        <f>TREND(Calibration!$A$2:$A$4,Calibration!$D$2:$D$4,G145)</f>
        <v>559.32790869537212</v>
      </c>
    </row>
    <row r="146" spans="1:13" x14ac:dyDescent="0.25">
      <c r="A146">
        <v>719432</v>
      </c>
      <c r="B146">
        <v>14.43000031</v>
      </c>
      <c r="C146">
        <v>0.59939998000000005</v>
      </c>
      <c r="D146">
        <v>705.07000731999995</v>
      </c>
      <c r="E146">
        <v>2.1380000099999998</v>
      </c>
      <c r="F146">
        <v>9.9000003020963209E+37</v>
      </c>
      <c r="G146">
        <v>1.4808000299999999</v>
      </c>
      <c r="H146">
        <v>1204.16503906</v>
      </c>
      <c r="K146" s="2">
        <f>TREND(Calibration!$A$2:$A$4,Calibration!$B$2:$B$4,C146)</f>
        <v>391.6493719933805</v>
      </c>
      <c r="L146" s="2">
        <f>TREND(Calibration!$A$2:$A$4,Calibration!$C$2:$C$4,E146)</f>
        <v>841.86647531148287</v>
      </c>
      <c r="M146" s="2">
        <f>TREND(Calibration!$A$2:$A$4,Calibration!$D$2:$D$4,G146)</f>
        <v>559.12117221079347</v>
      </c>
    </row>
    <row r="147" spans="1:13" x14ac:dyDescent="0.25">
      <c r="A147">
        <v>724431</v>
      </c>
      <c r="B147">
        <v>14.364999770000001</v>
      </c>
      <c r="C147">
        <v>0.59460002000000001</v>
      </c>
      <c r="D147">
        <v>682.54699706999997</v>
      </c>
      <c r="E147">
        <v>2.15750003</v>
      </c>
      <c r="F147">
        <v>9.9000003020963209E+37</v>
      </c>
      <c r="G147">
        <v>1.4808000299999999</v>
      </c>
      <c r="H147">
        <v>1312.8110351600001</v>
      </c>
      <c r="K147" s="2">
        <f>TREND(Calibration!$A$2:$A$4,Calibration!$B$2:$B$4,C147)</f>
        <v>388.68459986042723</v>
      </c>
      <c r="L147" s="2">
        <f>TREND(Calibration!$A$2:$A$4,Calibration!$C$2:$C$4,E147)</f>
        <v>849.73269910216095</v>
      </c>
      <c r="M147" s="2">
        <f>TREND(Calibration!$A$2:$A$4,Calibration!$D$2:$D$4,G147)</f>
        <v>559.12117221079347</v>
      </c>
    </row>
    <row r="148" spans="1:13" x14ac:dyDescent="0.25">
      <c r="A148">
        <v>729432</v>
      </c>
      <c r="B148">
        <v>14.28100014</v>
      </c>
      <c r="C148">
        <v>0.58160000999999995</v>
      </c>
      <c r="D148">
        <v>1261.23498535</v>
      </c>
      <c r="E148">
        <v>2.15750003</v>
      </c>
      <c r="F148">
        <v>1269.7120361299999</v>
      </c>
      <c r="G148">
        <v>1.5055999799999999</v>
      </c>
      <c r="H148">
        <v>9.9000003020963209E+37</v>
      </c>
      <c r="K148" s="2">
        <f>TREND(Calibration!$A$2:$A$4,Calibration!$B$2:$B$4,C148)</f>
        <v>380.65493557653457</v>
      </c>
      <c r="L148" s="2">
        <f>TREND(Calibration!$A$2:$A$4,Calibration!$C$2:$C$4,E148)</f>
        <v>849.73269910216095</v>
      </c>
      <c r="M148" s="2">
        <f>TREND(Calibration!$A$2:$A$4,Calibration!$D$2:$D$4,G148)</f>
        <v>569.37589645569551</v>
      </c>
    </row>
    <row r="149" spans="1:13" x14ac:dyDescent="0.25">
      <c r="A149">
        <v>734432</v>
      </c>
      <c r="B149">
        <v>14.333000180000001</v>
      </c>
      <c r="C149">
        <v>0.58590001000000003</v>
      </c>
      <c r="D149">
        <v>385.55700683999999</v>
      </c>
      <c r="E149">
        <v>2.19260001</v>
      </c>
      <c r="F149">
        <v>9.9000003020963209E+37</v>
      </c>
      <c r="G149">
        <v>1.50890005</v>
      </c>
      <c r="H149">
        <v>1078.0899658200001</v>
      </c>
      <c r="K149" s="2">
        <f>TREND(Calibration!$A$2:$A$4,Calibration!$B$2:$B$4,C149)</f>
        <v>383.31089941200383</v>
      </c>
      <c r="L149" s="2">
        <f>TREND(Calibration!$A$2:$A$4,Calibration!$C$2:$C$4,E149)</f>
        <v>863.89187933522351</v>
      </c>
      <c r="M149" s="2">
        <f>TREND(Calibration!$A$2:$A$4,Calibration!$D$2:$D$4,G149)</f>
        <v>570.74046807131867</v>
      </c>
    </row>
    <row r="150" spans="1:13" x14ac:dyDescent="0.25">
      <c r="A150">
        <v>739433</v>
      </c>
      <c r="B150">
        <v>14.463000299999999</v>
      </c>
      <c r="C150">
        <v>0.58590001000000003</v>
      </c>
      <c r="D150">
        <v>840.62799071999996</v>
      </c>
      <c r="E150">
        <v>2.1521000899999998</v>
      </c>
      <c r="F150">
        <v>9.9000003020963209E+37</v>
      </c>
      <c r="G150">
        <v>1.50619996</v>
      </c>
      <c r="H150">
        <v>1298.1199951200001</v>
      </c>
      <c r="K150" s="2">
        <f>TREND(Calibration!$A$2:$A$4,Calibration!$B$2:$B$4,C150)</f>
        <v>383.31089941200383</v>
      </c>
      <c r="L150" s="2">
        <f>TREND(Calibration!$A$2:$A$4,Calibration!$C$2:$C$4,E150)</f>
        <v>847.55438664421297</v>
      </c>
      <c r="M150" s="2">
        <f>TREND(Calibration!$A$2:$A$4,Calibration!$D$2:$D$4,G150)</f>
        <v>569.62398685315429</v>
      </c>
    </row>
    <row r="151" spans="1:13" x14ac:dyDescent="0.25">
      <c r="A151">
        <v>744431</v>
      </c>
      <c r="B151">
        <v>14.54699993</v>
      </c>
      <c r="C151">
        <v>0.58490001999999996</v>
      </c>
      <c r="D151">
        <v>715.89501953000001</v>
      </c>
      <c r="E151">
        <v>2.9605000000000001</v>
      </c>
      <c r="F151">
        <v>9.9000003020963209E+37</v>
      </c>
      <c r="G151">
        <v>1.4991999899999999</v>
      </c>
      <c r="H151">
        <v>9.9000003020963209E+37</v>
      </c>
      <c r="K151" s="2">
        <f>TREND(Calibration!$A$2:$A$4,Calibration!$B$2:$B$4,C151)</f>
        <v>382.69323958041525</v>
      </c>
      <c r="L151" s="2">
        <f>TREND(Calibration!$A$2:$A$4,Calibration!$C$2:$C$4,E151)</f>
        <v>1173.6594165069505</v>
      </c>
      <c r="M151" s="2">
        <f>TREND(Calibration!$A$2:$A$4,Calibration!$D$2:$D$4,G151)</f>
        <v>566.72951480492077</v>
      </c>
    </row>
    <row r="152" spans="1:13" x14ac:dyDescent="0.25">
      <c r="A152">
        <v>749432</v>
      </c>
      <c r="B152">
        <v>14.63799953</v>
      </c>
      <c r="C152">
        <v>0.58109999000000001</v>
      </c>
      <c r="D152">
        <v>1307.4630127</v>
      </c>
      <c r="E152">
        <v>2.4869000899999998</v>
      </c>
      <c r="F152">
        <v>1198.2409668</v>
      </c>
      <c r="G152">
        <v>1.4996999499999999</v>
      </c>
      <c r="H152">
        <v>1246.2199707</v>
      </c>
      <c r="K152" s="2">
        <f>TREND(Calibration!$A$2:$A$4,Calibration!$B$2:$B$4,C152)</f>
        <v>380.34609021909012</v>
      </c>
      <c r="L152" s="2">
        <f>TREND(Calibration!$A$2:$A$4,Calibration!$C$2:$C$4,E152)</f>
        <v>982.61125966890745</v>
      </c>
      <c r="M152" s="2">
        <f>TREND(Calibration!$A$2:$A$4,Calibration!$D$2:$D$4,G152)</f>
        <v>566.93624715452154</v>
      </c>
    </row>
    <row r="153" spans="1:13" x14ac:dyDescent="0.25">
      <c r="A153">
        <v>754430</v>
      </c>
      <c r="B153">
        <v>14.63099957</v>
      </c>
      <c r="C153">
        <v>0.58969998000000001</v>
      </c>
      <c r="D153">
        <v>886.19201659999999</v>
      </c>
      <c r="E153">
        <v>2.5339000199999999</v>
      </c>
      <c r="F153">
        <v>9.9000003020963209E+37</v>
      </c>
      <c r="G153">
        <v>1.4986000100000001</v>
      </c>
      <c r="H153">
        <v>9.9000003020963209E+37</v>
      </c>
      <c r="K153" s="2">
        <f>TREND(Calibration!$A$2:$A$4,Calibration!$B$2:$B$4,C153)</f>
        <v>385.65801171336847</v>
      </c>
      <c r="L153" s="2">
        <f>TREND(Calibration!$A$2:$A$4,Calibration!$C$2:$C$4,E153)</f>
        <v>1001.5708283014628</v>
      </c>
      <c r="M153" s="2">
        <f>TREND(Calibration!$A$2:$A$4,Calibration!$D$2:$D$4,G153)</f>
        <v>566.4814244074621</v>
      </c>
    </row>
    <row r="154" spans="1:13" x14ac:dyDescent="0.25">
      <c r="A154">
        <v>759431</v>
      </c>
      <c r="B154">
        <v>14.47900009</v>
      </c>
      <c r="C154">
        <v>0.58759998999999996</v>
      </c>
      <c r="D154">
        <v>1171.6269531200001</v>
      </c>
      <c r="E154">
        <v>2.7077999099999999</v>
      </c>
      <c r="F154">
        <v>1050.5739746100001</v>
      </c>
      <c r="G154">
        <v>1.4947999700000001</v>
      </c>
      <c r="H154">
        <v>9.9000003020963209E+37</v>
      </c>
      <c r="K154" s="2">
        <f>TREND(Calibration!$A$2:$A$4,Calibration!$B$2:$B$4,C154)</f>
        <v>384.36091927270638</v>
      </c>
      <c r="L154" s="2">
        <f>TREND(Calibration!$A$2:$A$4,Calibration!$C$2:$C$4,E154)</f>
        <v>1071.7212923478737</v>
      </c>
      <c r="M154" s="2">
        <f>TREND(Calibration!$A$2:$A$4,Calibration!$D$2:$D$4,G154)</f>
        <v>564.91011630726041</v>
      </c>
    </row>
    <row r="155" spans="1:13" x14ac:dyDescent="0.25">
      <c r="A155">
        <v>764430</v>
      </c>
      <c r="B155">
        <v>14.37199974</v>
      </c>
      <c r="C155">
        <v>0.57569999000000005</v>
      </c>
      <c r="D155">
        <v>825.65301513999998</v>
      </c>
      <c r="E155">
        <v>2.2783999399999999</v>
      </c>
      <c r="F155">
        <v>945.17901611000002</v>
      </c>
      <c r="G155">
        <v>1.4947999700000001</v>
      </c>
      <c r="H155">
        <v>9.9000003020963209E+37</v>
      </c>
      <c r="K155" s="2">
        <f>TREND(Calibration!$A$2:$A$4,Calibration!$B$2:$B$4,C155)</f>
        <v>377.01069377454741</v>
      </c>
      <c r="L155" s="2">
        <f>TREND(Calibration!$A$2:$A$4,Calibration!$C$2:$C$4,E155)</f>
        <v>898.50320027768964</v>
      </c>
      <c r="M155" s="2">
        <f>TREND(Calibration!$A$2:$A$4,Calibration!$D$2:$D$4,G155)</f>
        <v>564.91011630726041</v>
      </c>
    </row>
    <row r="156" spans="1:13" x14ac:dyDescent="0.25">
      <c r="A156">
        <v>769432</v>
      </c>
      <c r="B156">
        <v>14.277999879999999</v>
      </c>
      <c r="C156">
        <v>0.57889997999999998</v>
      </c>
      <c r="D156">
        <v>699.57598876999998</v>
      </c>
      <c r="E156">
        <v>2.5539000000000001</v>
      </c>
      <c r="F156">
        <v>1054.82299805</v>
      </c>
      <c r="G156">
        <v>1.4900000099999999</v>
      </c>
      <c r="H156">
        <v>9.9000003020963209E+37</v>
      </c>
      <c r="K156" s="2">
        <f>TREND(Calibration!$A$2:$A$4,Calibration!$B$2:$B$4,C156)</f>
        <v>378.98721882428299</v>
      </c>
      <c r="L156" s="2">
        <f>TREND(Calibration!$A$2:$A$4,Calibration!$C$2:$C$4,E156)</f>
        <v>1009.638733795359</v>
      </c>
      <c r="M156" s="2">
        <f>TREND(Calibration!$A$2:$A$4,Calibration!$D$2:$D$4,G156)</f>
        <v>562.92534350785718</v>
      </c>
    </row>
    <row r="157" spans="1:13" x14ac:dyDescent="0.25">
      <c r="A157">
        <v>774430</v>
      </c>
      <c r="B157">
        <v>14.274000170000001</v>
      </c>
      <c r="C157">
        <v>0.58109999000000001</v>
      </c>
      <c r="D157">
        <v>799.72601318</v>
      </c>
      <c r="E157">
        <v>2.3178999400000002</v>
      </c>
      <c r="F157">
        <v>787.03900146000001</v>
      </c>
      <c r="G157">
        <v>1.49160004</v>
      </c>
      <c r="H157">
        <v>9.9000003020963209E+37</v>
      </c>
      <c r="K157" s="2">
        <f>TREND(Calibration!$A$2:$A$4,Calibration!$B$2:$B$4,C157)</f>
        <v>380.34609021909012</v>
      </c>
      <c r="L157" s="2">
        <f>TREND(Calibration!$A$2:$A$4,Calibration!$C$2:$C$4,E157)</f>
        <v>914.43732956226393</v>
      </c>
      <c r="M157" s="2">
        <f>TREND(Calibration!$A$2:$A$4,Calibration!$D$2:$D$4,G157)</f>
        <v>563.58695235922869</v>
      </c>
    </row>
    <row r="158" spans="1:13" x14ac:dyDescent="0.25">
      <c r="A158">
        <v>779430</v>
      </c>
      <c r="B158">
        <v>14.355999949999999</v>
      </c>
      <c r="C158">
        <v>0.58319997999999995</v>
      </c>
      <c r="D158">
        <v>898.15502930000002</v>
      </c>
      <c r="E158">
        <v>2.23200011</v>
      </c>
      <c r="F158">
        <v>617.74798583999996</v>
      </c>
      <c r="G158">
        <v>1.49699998</v>
      </c>
      <c r="H158">
        <v>9.9000003020963209E+37</v>
      </c>
      <c r="K158" s="2">
        <f>TREND(Calibration!$A$2:$A$4,Calibration!$B$2:$B$4,C158)</f>
        <v>381.6431826597522</v>
      </c>
      <c r="L158" s="2">
        <f>TREND(Calibration!$A$2:$A$4,Calibration!$C$2:$C$4,E158)</f>
        <v>879.78570939155634</v>
      </c>
      <c r="M158" s="2">
        <f>TREND(Calibration!$A$2:$A$4,Calibration!$D$2:$D$4,G158)</f>
        <v>565.81981555609059</v>
      </c>
    </row>
    <row r="159" spans="1:13" x14ac:dyDescent="0.25">
      <c r="A159">
        <v>784431</v>
      </c>
      <c r="B159">
        <v>14.43999958</v>
      </c>
      <c r="C159">
        <v>0.58810001999999995</v>
      </c>
      <c r="D159">
        <v>923.97100829999999</v>
      </c>
      <c r="E159">
        <v>1.9392999399999999</v>
      </c>
      <c r="F159">
        <v>479.34500121999997</v>
      </c>
      <c r="G159">
        <v>1.4991999899999999</v>
      </c>
      <c r="H159">
        <v>9.9000003020963209E+37</v>
      </c>
      <c r="K159" s="2">
        <f>TREND(Calibration!$A$2:$A$4,Calibration!$B$2:$B$4,C159)</f>
        <v>384.6697708068109</v>
      </c>
      <c r="L159" s="2">
        <f>TREND(Calibration!$A$2:$A$4,Calibration!$C$2:$C$4,E159)</f>
        <v>761.71172583720602</v>
      </c>
      <c r="M159" s="2">
        <f>TREND(Calibration!$A$2:$A$4,Calibration!$D$2:$D$4,G159)</f>
        <v>566.72951480492077</v>
      </c>
    </row>
    <row r="160" spans="1:13" x14ac:dyDescent="0.25">
      <c r="A160">
        <v>789431</v>
      </c>
      <c r="B160">
        <v>14.56299973</v>
      </c>
      <c r="C160">
        <v>0.59240000999999998</v>
      </c>
      <c r="D160">
        <v>704.67797852000001</v>
      </c>
      <c r="E160">
        <v>1.8296999899999999</v>
      </c>
      <c r="F160">
        <v>538.98498534999999</v>
      </c>
      <c r="G160">
        <v>1.49749994</v>
      </c>
      <c r="H160">
        <v>9.9000003020963209E+37</v>
      </c>
      <c r="K160" s="2">
        <f>TREND(Calibration!$A$2:$A$4,Calibration!$B$2:$B$4,C160)</f>
        <v>387.3257284656201</v>
      </c>
      <c r="L160" s="2">
        <f>TREND(Calibration!$A$2:$A$4,Calibration!$C$2:$C$4,E160)</f>
        <v>717.49957968827266</v>
      </c>
      <c r="M160" s="2">
        <f>TREND(Calibration!$A$2:$A$4,Calibration!$D$2:$D$4,G160)</f>
        <v>566.02654790569136</v>
      </c>
    </row>
    <row r="161" spans="1:13" x14ac:dyDescent="0.25">
      <c r="A161">
        <v>794432</v>
      </c>
      <c r="B161">
        <v>14.57600021</v>
      </c>
      <c r="C161">
        <v>0.59399997999999998</v>
      </c>
      <c r="D161">
        <v>689.47998046999999</v>
      </c>
      <c r="E161">
        <v>2.0418999200000001</v>
      </c>
      <c r="F161">
        <v>922.02801513999998</v>
      </c>
      <c r="G161">
        <v>1.49650002</v>
      </c>
      <c r="H161">
        <v>9.9000003020963209E+37</v>
      </c>
      <c r="K161" s="2">
        <f>TREND(Calibration!$A$2:$A$4,Calibration!$B$2:$B$4,C161)</f>
        <v>388.31397554883767</v>
      </c>
      <c r="L161" s="2">
        <f>TREND(Calibration!$A$2:$A$4,Calibration!$C$2:$C$4,E161)</f>
        <v>803.1001143413763</v>
      </c>
      <c r="M161" s="2">
        <f>TREND(Calibration!$A$2:$A$4,Calibration!$D$2:$D$4,G161)</f>
        <v>565.61308320648982</v>
      </c>
    </row>
    <row r="162" spans="1:13" x14ac:dyDescent="0.25">
      <c r="A162">
        <v>799432</v>
      </c>
      <c r="B162">
        <v>14.489000320000001</v>
      </c>
      <c r="C162">
        <v>0.58920002000000005</v>
      </c>
      <c r="D162">
        <v>715.91998291000004</v>
      </c>
      <c r="E162">
        <v>1.94949996</v>
      </c>
      <c r="F162">
        <v>955.73400878999996</v>
      </c>
      <c r="G162">
        <v>1.49380004</v>
      </c>
      <c r="H162">
        <v>9.9000003020963209E+37</v>
      </c>
      <c r="K162" s="2">
        <f>TREND(Calibration!$A$2:$A$4,Calibration!$B$2:$B$4,C162)</f>
        <v>385.34920341588452</v>
      </c>
      <c r="L162" s="2">
        <f>TREND(Calibration!$A$2:$A$4,Calibration!$C$2:$C$4,E162)</f>
        <v>765.82636982164252</v>
      </c>
      <c r="M162" s="2">
        <f>TREND(Calibration!$A$2:$A$4,Calibration!$D$2:$D$4,G162)</f>
        <v>564.49664747308111</v>
      </c>
    </row>
    <row r="163" spans="1:13" x14ac:dyDescent="0.25">
      <c r="A163">
        <v>804432</v>
      </c>
      <c r="B163">
        <v>14.35900021</v>
      </c>
      <c r="C163">
        <v>0.6038</v>
      </c>
      <c r="D163">
        <v>559.91497803000004</v>
      </c>
      <c r="E163">
        <v>2.05049992</v>
      </c>
      <c r="F163">
        <v>9.9000003020963209E+37</v>
      </c>
      <c r="G163">
        <v>1.49319994</v>
      </c>
      <c r="H163">
        <v>9.9000003020963209E+37</v>
      </c>
      <c r="K163" s="2">
        <f>TREND(Calibration!$A$2:$A$4,Calibration!$B$2:$B$4,C163)</f>
        <v>394.36711478299469</v>
      </c>
      <c r="L163" s="2">
        <f>TREND(Calibration!$A$2:$A$4,Calibration!$C$2:$C$4,E163)</f>
        <v>806.56931717295447</v>
      </c>
      <c r="M163" s="2">
        <f>TREND(Calibration!$A$2:$A$4,Calibration!$D$2:$D$4,G163)</f>
        <v>564.2485074558889</v>
      </c>
    </row>
    <row r="164" spans="1:13" x14ac:dyDescent="0.25">
      <c r="A164">
        <v>809443</v>
      </c>
      <c r="B164">
        <v>14.192999840000001</v>
      </c>
      <c r="C164">
        <v>0.60589999000000005</v>
      </c>
      <c r="D164">
        <v>1065.0920410199999</v>
      </c>
      <c r="E164">
        <v>1.83179998</v>
      </c>
      <c r="F164">
        <v>974.87902831999997</v>
      </c>
      <c r="G164">
        <v>1.4943000099999999</v>
      </c>
      <c r="H164">
        <v>9.9000003020963209E+37</v>
      </c>
      <c r="K164" s="2">
        <f>TREND(Calibration!$A$2:$A$4,Calibration!$B$2:$B$4,C164)</f>
        <v>395.66420722365683</v>
      </c>
      <c r="L164" s="2">
        <f>TREND(Calibration!$A$2:$A$4,Calibration!$C$2:$C$4,E164)</f>
        <v>718.346706578306</v>
      </c>
      <c r="M164" s="2">
        <f>TREND(Calibration!$A$2:$A$4,Calibration!$D$2:$D$4,G164)</f>
        <v>564.70338395765964</v>
      </c>
    </row>
    <row r="165" spans="1:13" x14ac:dyDescent="0.25">
      <c r="A165">
        <v>814432</v>
      </c>
      <c r="B165">
        <v>14.184000019999999</v>
      </c>
      <c r="C165">
        <v>0.60809999999999997</v>
      </c>
      <c r="D165">
        <v>828.65698241999996</v>
      </c>
      <c r="E165">
        <v>1.76049995</v>
      </c>
      <c r="F165">
        <v>9.9000003020963209E+37</v>
      </c>
      <c r="G165">
        <v>1.4953999499999999</v>
      </c>
      <c r="H165">
        <v>1167.3940429700001</v>
      </c>
      <c r="K165" s="2">
        <f>TREND(Calibration!$A$2:$A$4,Calibration!$B$2:$B$4,C165)</f>
        <v>397.0230786184639</v>
      </c>
      <c r="L165" s="2">
        <f>TREND(Calibration!$A$2:$A$4,Calibration!$C$2:$C$4,E165)</f>
        <v>689.58458262858403</v>
      </c>
      <c r="M165" s="2">
        <f>TREND(Calibration!$A$2:$A$4,Calibration!$D$2:$D$4,G165)</f>
        <v>565.15820670471908</v>
      </c>
    </row>
    <row r="166" spans="1:13" x14ac:dyDescent="0.25">
      <c r="A166">
        <v>819432</v>
      </c>
      <c r="B166">
        <v>14.225999829999999</v>
      </c>
      <c r="C166">
        <v>0.60270000000000001</v>
      </c>
      <c r="D166">
        <v>1251.8249511700001</v>
      </c>
      <c r="E166">
        <v>1.95550001</v>
      </c>
      <c r="F166">
        <v>1127.4329834</v>
      </c>
      <c r="G166">
        <v>1.49699998</v>
      </c>
      <c r="H166">
        <v>9.9000003020963209E+37</v>
      </c>
      <c r="K166" s="2">
        <f>TREND(Calibration!$A$2:$A$4,Calibration!$B$2:$B$4,C166)</f>
        <v>393.68768217392119</v>
      </c>
      <c r="L166" s="2">
        <f>TREND(Calibration!$A$2:$A$4,Calibration!$C$2:$C$4,E166)</f>
        <v>768.24676405996934</v>
      </c>
      <c r="M166" s="2">
        <f>TREND(Calibration!$A$2:$A$4,Calibration!$D$2:$D$4,G166)</f>
        <v>565.81981555609059</v>
      </c>
    </row>
    <row r="167" spans="1:13" x14ac:dyDescent="0.25">
      <c r="A167">
        <v>824432</v>
      </c>
      <c r="B167">
        <v>14.333000180000001</v>
      </c>
      <c r="C167">
        <v>0.59890001999999998</v>
      </c>
      <c r="D167">
        <v>699.11102295000001</v>
      </c>
      <c r="E167">
        <v>2.0153999300000001</v>
      </c>
      <c r="F167">
        <v>1080.20605469</v>
      </c>
      <c r="G167">
        <v>1.49810004</v>
      </c>
      <c r="H167">
        <v>9.9000003020963209E+37</v>
      </c>
      <c r="K167" s="2">
        <f>TREND(Calibration!$A$2:$A$4,Calibration!$B$2:$B$4,C167)</f>
        <v>391.34056369589644</v>
      </c>
      <c r="L167" s="2">
        <f>TREND(Calibration!$A$2:$A$4,Calibration!$C$2:$C$4,E167)</f>
        <v>792.41013290593526</v>
      </c>
      <c r="M167" s="2">
        <f>TREND(Calibration!$A$2:$A$4,Calibration!$D$2:$D$4,G167)</f>
        <v>566.27468792288357</v>
      </c>
    </row>
    <row r="168" spans="1:13" x14ac:dyDescent="0.25">
      <c r="A168">
        <v>829431</v>
      </c>
      <c r="B168">
        <v>14.446000099999999</v>
      </c>
      <c r="C168">
        <v>0.60000001999999997</v>
      </c>
      <c r="D168">
        <v>540.02301024999997</v>
      </c>
      <c r="E168">
        <v>1.8772000099999999</v>
      </c>
      <c r="F168">
        <v>865.28997803000004</v>
      </c>
      <c r="G168">
        <v>1.50730002</v>
      </c>
      <c r="H168">
        <v>9.9000003020963209E+37</v>
      </c>
      <c r="K168" s="2">
        <f>TREND(Calibration!$A$2:$A$4,Calibration!$B$2:$B$4,C168)</f>
        <v>392.01999630496994</v>
      </c>
      <c r="L168" s="2">
        <f>TREND(Calibration!$A$2:$A$4,Calibration!$C$2:$C$4,E168)</f>
        <v>736.66088246548429</v>
      </c>
      <c r="M168" s="2">
        <f>TREND(Calibration!$A$2:$A$4,Calibration!$D$2:$D$4,G168)</f>
        <v>570.07885921994716</v>
      </c>
    </row>
    <row r="169" spans="1:13" x14ac:dyDescent="0.25">
      <c r="A169">
        <v>834432</v>
      </c>
      <c r="B169">
        <v>14.583000180000001</v>
      </c>
      <c r="C169">
        <v>0.61129999000000002</v>
      </c>
      <c r="D169">
        <v>432.18798828000001</v>
      </c>
      <c r="E169">
        <v>1.8857999999999999</v>
      </c>
      <c r="F169">
        <v>1285.1540527300001</v>
      </c>
      <c r="G169">
        <v>1.5055999799999999</v>
      </c>
      <c r="H169">
        <v>9.9000003020963209E+37</v>
      </c>
      <c r="K169" s="2">
        <f>TREND(Calibration!$A$2:$A$4,Calibration!$B$2:$B$4,C169)</f>
        <v>398.99960366819954</v>
      </c>
      <c r="L169" s="2">
        <f>TREND(Calibration!$A$2:$A$4,Calibration!$C$2:$C$4,E169)</f>
        <v>740.13008126310569</v>
      </c>
      <c r="M169" s="2">
        <f>TREND(Calibration!$A$2:$A$4,Calibration!$D$2:$D$4,G169)</f>
        <v>569.37589645569551</v>
      </c>
    </row>
    <row r="170" spans="1:13" x14ac:dyDescent="0.25">
      <c r="A170">
        <v>839432</v>
      </c>
      <c r="B170">
        <v>14.494999890000001</v>
      </c>
      <c r="C170">
        <v>0.61510003000000002</v>
      </c>
      <c r="D170">
        <v>987.80401611000002</v>
      </c>
      <c r="E170">
        <v>1.8825999499999999</v>
      </c>
      <c r="F170">
        <v>1171.9219970700001</v>
      </c>
      <c r="G170">
        <v>1.5120999799999999</v>
      </c>
      <c r="H170">
        <v>9.9000003020963209E+37</v>
      </c>
      <c r="K170" s="2">
        <f>TREND(Calibration!$A$2:$A$4,Calibration!$B$2:$B$4,C170)</f>
        <v>401.3467592061848</v>
      </c>
      <c r="L170" s="2">
        <f>TREND(Calibration!$A$2:$A$4,Calibration!$C$2:$C$4,E170)</f>
        <v>738.83919492343227</v>
      </c>
      <c r="M170" s="2">
        <f>TREND(Calibration!$A$2:$A$4,Calibration!$D$2:$D$4,G170)</f>
        <v>572.06363201935039</v>
      </c>
    </row>
    <row r="171" spans="1:13" x14ac:dyDescent="0.25">
      <c r="A171">
        <v>844432</v>
      </c>
      <c r="B171">
        <v>14.385000229999999</v>
      </c>
      <c r="C171">
        <v>0.61129999000000002</v>
      </c>
      <c r="D171">
        <v>778.04400635000002</v>
      </c>
      <c r="E171">
        <v>1.72109997</v>
      </c>
      <c r="F171">
        <v>9.9000003020963209E+37</v>
      </c>
      <c r="G171">
        <v>1.5099999900000001</v>
      </c>
      <c r="H171">
        <v>972.23101807</v>
      </c>
      <c r="K171" s="2">
        <f>TREND(Calibration!$A$2:$A$4,Calibration!$B$2:$B$4,C171)</f>
        <v>398.99960366819954</v>
      </c>
      <c r="L171" s="2">
        <f>TREND(Calibration!$A$2:$A$4,Calibration!$C$2:$C$4,E171)</f>
        <v>673.69080097973244</v>
      </c>
      <c r="M171" s="2">
        <f>TREND(Calibration!$A$2:$A$4,Calibration!$D$2:$D$4,G171)</f>
        <v>571.19529081837823</v>
      </c>
    </row>
    <row r="172" spans="1:13" x14ac:dyDescent="0.25">
      <c r="A172">
        <v>849431</v>
      </c>
      <c r="B172">
        <v>14.286999700000001</v>
      </c>
      <c r="C172">
        <v>0.61129999000000002</v>
      </c>
      <c r="D172">
        <v>684.33197021000001</v>
      </c>
      <c r="E172">
        <v>1.83609998</v>
      </c>
      <c r="F172">
        <v>9.9000003020963209E+37</v>
      </c>
      <c r="G172">
        <v>1.50619996</v>
      </c>
      <c r="H172">
        <v>1350.8039550799999</v>
      </c>
      <c r="K172" s="2">
        <f>TREND(Calibration!$A$2:$A$4,Calibration!$B$2:$B$4,C172)</f>
        <v>398.99960366819954</v>
      </c>
      <c r="L172" s="2">
        <f>TREND(Calibration!$A$2:$A$4,Calibration!$C$2:$C$4,E172)</f>
        <v>720.08130799409503</v>
      </c>
      <c r="M172" s="2">
        <f>TREND(Calibration!$A$2:$A$4,Calibration!$D$2:$D$4,G172)</f>
        <v>569.62398685315429</v>
      </c>
    </row>
    <row r="173" spans="1:13" x14ac:dyDescent="0.25">
      <c r="A173">
        <v>854432</v>
      </c>
      <c r="B173">
        <v>14.14099979</v>
      </c>
      <c r="C173">
        <v>0.61780000000000002</v>
      </c>
      <c r="D173">
        <v>935.03100586000005</v>
      </c>
      <c r="E173">
        <v>2.0613000399999999</v>
      </c>
      <c r="F173">
        <v>9.9000003020963209E+37</v>
      </c>
      <c r="G173">
        <v>1.5055999799999999</v>
      </c>
      <c r="H173">
        <v>9.9000003020963209E+37</v>
      </c>
      <c r="K173" s="2">
        <f>TREND(Calibration!$A$2:$A$4,Calibration!$B$2:$B$4,C173)</f>
        <v>403.01443889847587</v>
      </c>
      <c r="L173" s="2">
        <f>TREND(Calibration!$A$2:$A$4,Calibration!$C$2:$C$4,E173)</f>
        <v>810.92603890381304</v>
      </c>
      <c r="M173" s="2">
        <f>TREND(Calibration!$A$2:$A$4,Calibration!$D$2:$D$4,G173)</f>
        <v>569.37589645569551</v>
      </c>
    </row>
    <row r="174" spans="1:13" x14ac:dyDescent="0.25">
      <c r="A174">
        <v>859432</v>
      </c>
      <c r="B174">
        <v>14.11600018</v>
      </c>
      <c r="C174">
        <v>0.61189996999999996</v>
      </c>
      <c r="D174">
        <v>802.23797606999995</v>
      </c>
      <c r="E174">
        <v>2.0467998999999999</v>
      </c>
      <c r="F174">
        <v>9.9000003020963209E+37</v>
      </c>
      <c r="G174">
        <v>1.5077999799999999</v>
      </c>
      <c r="H174">
        <v>9.9000003020963209E+37</v>
      </c>
      <c r="K174" s="2">
        <f>TREND(Calibration!$A$2:$A$4,Calibration!$B$2:$B$4,C174)</f>
        <v>399.37019091982853</v>
      </c>
      <c r="L174" s="2">
        <f>TREND(Calibration!$A$2:$A$4,Calibration!$C$2:$C$4,E174)</f>
        <v>805.07674509610604</v>
      </c>
      <c r="M174" s="2">
        <f>TREND(Calibration!$A$2:$A$4,Calibration!$D$2:$D$4,G174)</f>
        <v>570.28559156954793</v>
      </c>
    </row>
    <row r="175" spans="1:13" x14ac:dyDescent="0.25">
      <c r="A175">
        <v>864432</v>
      </c>
      <c r="B175">
        <v>14.125</v>
      </c>
      <c r="C175">
        <v>0.60210001000000002</v>
      </c>
      <c r="D175">
        <v>507.16299437999999</v>
      </c>
      <c r="E175">
        <v>1.89450002</v>
      </c>
      <c r="F175">
        <v>1255.9630127</v>
      </c>
      <c r="G175">
        <v>1.5120999799999999</v>
      </c>
      <c r="H175">
        <v>9.9000003020963209E+37</v>
      </c>
      <c r="K175" s="2">
        <f>TREND(Calibration!$A$2:$A$4,Calibration!$B$2:$B$4,C175)</f>
        <v>393.31708874563208</v>
      </c>
      <c r="L175" s="2">
        <f>TREND(Calibration!$A$2:$A$4,Calibration!$C$2:$C$4,E175)</f>
        <v>743.63963173040645</v>
      </c>
      <c r="M175" s="2">
        <f>TREND(Calibration!$A$2:$A$4,Calibration!$D$2:$D$4,G175)</f>
        <v>572.06363201935039</v>
      </c>
    </row>
    <row r="176" spans="1:13" x14ac:dyDescent="0.25">
      <c r="A176">
        <v>869431</v>
      </c>
      <c r="B176">
        <v>14.291000370000001</v>
      </c>
      <c r="C176">
        <v>0.60540002999999998</v>
      </c>
      <c r="D176">
        <v>404.77899170000001</v>
      </c>
      <c r="E176">
        <v>2.2535998799999999</v>
      </c>
      <c r="F176">
        <v>9.9000003020963209E+37</v>
      </c>
      <c r="G176">
        <v>1.5132000400000001</v>
      </c>
      <c r="H176">
        <v>9.9000003020963209E+37</v>
      </c>
      <c r="K176" s="2">
        <f>TREND(Calibration!$A$2:$A$4,Calibration!$B$2:$B$4,C176)</f>
        <v>395.35539892617277</v>
      </c>
      <c r="L176" s="2">
        <f>TREND(Calibration!$A$2:$A$4,Calibration!$C$2:$C$4,E176)</f>
        <v>888.49896325730481</v>
      </c>
      <c r="M176" s="2">
        <f>TREND(Calibration!$A$2:$A$4,Calibration!$D$2:$D$4,G176)</f>
        <v>572.51850438614338</v>
      </c>
    </row>
    <row r="177" spans="1:13" x14ac:dyDescent="0.25">
      <c r="A177">
        <v>874431</v>
      </c>
      <c r="B177">
        <v>14.48499966</v>
      </c>
      <c r="C177">
        <v>0.61780000000000002</v>
      </c>
      <c r="D177">
        <v>392.07998657000002</v>
      </c>
      <c r="E177">
        <v>1.9467999899999999</v>
      </c>
      <c r="F177">
        <v>9.9000003020963209E+37</v>
      </c>
      <c r="G177">
        <v>1.52509999</v>
      </c>
      <c r="H177">
        <v>9.9000003020963209E+37</v>
      </c>
      <c r="K177" s="2">
        <f>TREND(Calibration!$A$2:$A$4,Calibration!$B$2:$B$4,C177)</f>
        <v>403.01443889847587</v>
      </c>
      <c r="L177" s="2">
        <f>TREND(Calibration!$A$2:$A$4,Calibration!$C$2:$C$4,E177)</f>
        <v>764.73721359266858</v>
      </c>
      <c r="M177" s="2">
        <f>TREND(Calibration!$A$2:$A$4,Calibration!$D$2:$D$4,G177)</f>
        <v>577.43910728163792</v>
      </c>
    </row>
    <row r="178" spans="1:13" x14ac:dyDescent="0.25">
      <c r="A178">
        <v>879432</v>
      </c>
      <c r="B178">
        <v>14.70600033</v>
      </c>
      <c r="C178">
        <v>0.61290001999999999</v>
      </c>
      <c r="D178">
        <v>509.73400879000002</v>
      </c>
      <c r="E178">
        <v>2.0106000900000001</v>
      </c>
      <c r="F178">
        <v>9.9000003020963209E+37</v>
      </c>
      <c r="G178">
        <v>1.53209996</v>
      </c>
      <c r="H178">
        <v>1134.1789550799999</v>
      </c>
      <c r="K178" s="2">
        <f>TREND(Calibration!$A$2:$A$4,Calibration!$B$2:$B$4,C178)</f>
        <v>399.98788781137762</v>
      </c>
      <c r="L178" s="2">
        <f>TREND(Calibration!$A$2:$A$4,Calibration!$C$2:$C$4,E178)</f>
        <v>790.47389819440934</v>
      </c>
      <c r="M178" s="2">
        <f>TREND(Calibration!$A$2:$A$4,Calibration!$D$2:$D$4,G178)</f>
        <v>580.33357932987144</v>
      </c>
    </row>
    <row r="179" spans="1:13" x14ac:dyDescent="0.25">
      <c r="A179">
        <v>884432</v>
      </c>
      <c r="B179">
        <v>14.751000400000001</v>
      </c>
      <c r="C179">
        <v>0.60540002999999998</v>
      </c>
      <c r="D179">
        <v>1021.82800293</v>
      </c>
      <c r="E179">
        <v>2.0996999700000001</v>
      </c>
      <c r="F179">
        <v>9.9000003020963209E+37</v>
      </c>
      <c r="G179">
        <v>1.52670002</v>
      </c>
      <c r="H179">
        <v>9.9000003020963209E+37</v>
      </c>
      <c r="K179" s="2">
        <f>TREND(Calibration!$A$2:$A$4,Calibration!$B$2:$B$4,C179)</f>
        <v>395.35539892617277</v>
      </c>
      <c r="L179" s="2">
        <f>TREND(Calibration!$A$2:$A$4,Calibration!$C$2:$C$4,E179)</f>
        <v>826.41640470479024</v>
      </c>
      <c r="M179" s="2">
        <f>TREND(Calibration!$A$2:$A$4,Calibration!$D$2:$D$4,G179)</f>
        <v>578.10071613300954</v>
      </c>
    </row>
    <row r="180" spans="1:13" x14ac:dyDescent="0.25">
      <c r="A180">
        <v>889432</v>
      </c>
      <c r="B180">
        <v>14.68299961</v>
      </c>
      <c r="C180">
        <v>0.59619999000000001</v>
      </c>
      <c r="D180">
        <v>1337.1209716799999</v>
      </c>
      <c r="E180">
        <v>2.25300002</v>
      </c>
      <c r="F180">
        <v>1015.4160156200001</v>
      </c>
      <c r="G180">
        <v>1.5277999600000001</v>
      </c>
      <c r="H180">
        <v>9.9000003020963209E+37</v>
      </c>
      <c r="K180" s="2">
        <f>TREND(Calibration!$A$2:$A$4,Calibration!$B$2:$B$4,C180)</f>
        <v>389.67284694364486</v>
      </c>
      <c r="L180" s="2">
        <f>TREND(Calibration!$A$2:$A$4,Calibration!$C$2:$C$4,E180)</f>
        <v>888.25698232584557</v>
      </c>
      <c r="M180" s="2">
        <f>TREND(Calibration!$A$2:$A$4,Calibration!$D$2:$D$4,G180)</f>
        <v>578.55553888006898</v>
      </c>
    </row>
    <row r="181" spans="1:13" x14ac:dyDescent="0.25">
      <c r="A181">
        <v>894431</v>
      </c>
      <c r="B181">
        <v>14.565999980000001</v>
      </c>
      <c r="C181">
        <v>0.59350002000000002</v>
      </c>
      <c r="D181">
        <v>994.00701904000005</v>
      </c>
      <c r="E181">
        <v>2.1919999099999998</v>
      </c>
      <c r="F181">
        <v>711.31701659999999</v>
      </c>
      <c r="G181">
        <v>1.52719998</v>
      </c>
      <c r="H181">
        <v>9.9000003020963209E+37</v>
      </c>
      <c r="K181" s="2">
        <f>TREND(Calibration!$A$2:$A$4,Calibration!$B$2:$B$4,C181)</f>
        <v>388.00516725135373</v>
      </c>
      <c r="L181" s="2">
        <f>TREND(Calibration!$A$2:$A$4,Calibration!$C$2:$C$4,E181)</f>
        <v>863.64980158880132</v>
      </c>
      <c r="M181" s="2">
        <f>TREND(Calibration!$A$2:$A$4,Calibration!$D$2:$D$4,G181)</f>
        <v>578.3074484826102</v>
      </c>
    </row>
    <row r="182" spans="1:13" x14ac:dyDescent="0.25">
      <c r="A182">
        <v>899433</v>
      </c>
      <c r="B182">
        <v>14.51500034</v>
      </c>
      <c r="C182">
        <v>0.61080003000000005</v>
      </c>
      <c r="D182">
        <v>472.24600220000002</v>
      </c>
      <c r="E182">
        <v>2.85570002</v>
      </c>
      <c r="F182">
        <v>9.9000003020963209E+37</v>
      </c>
      <c r="G182">
        <v>1.52719998</v>
      </c>
      <c r="H182">
        <v>1274.9689941399999</v>
      </c>
      <c r="K182" s="2">
        <f>TREND(Calibration!$A$2:$A$4,Calibration!$B$2:$B$4,C182)</f>
        <v>398.69079537071559</v>
      </c>
      <c r="L182" s="2">
        <f>TREND(Calibration!$A$2:$A$4,Calibration!$C$2:$C$4,E182)</f>
        <v>1131.3835575109811</v>
      </c>
      <c r="M182" s="2">
        <f>TREND(Calibration!$A$2:$A$4,Calibration!$D$2:$D$4,G182)</f>
        <v>578.3074484826102</v>
      </c>
    </row>
    <row r="183" spans="1:13" x14ac:dyDescent="0.25">
      <c r="A183">
        <v>904446</v>
      </c>
      <c r="B183">
        <v>14.381999970000001</v>
      </c>
      <c r="C183">
        <v>0.59939998000000005</v>
      </c>
      <c r="D183">
        <v>9.9000003020963209E+37</v>
      </c>
      <c r="E183">
        <v>2.33730006</v>
      </c>
      <c r="F183">
        <v>1025.2130127</v>
      </c>
      <c r="G183">
        <v>1.52719998</v>
      </c>
      <c r="H183">
        <v>9.9000003020963209E+37</v>
      </c>
      <c r="K183" s="2">
        <f>TREND(Calibration!$A$2:$A$4,Calibration!$B$2:$B$4,C183)</f>
        <v>391.6493719933805</v>
      </c>
      <c r="L183" s="2">
        <f>TREND(Calibration!$A$2:$A$4,Calibration!$C$2:$C$4,E183)</f>
        <v>922.26325412470055</v>
      </c>
      <c r="M183" s="2">
        <f>TREND(Calibration!$A$2:$A$4,Calibration!$D$2:$D$4,G183)</f>
        <v>578.3074484826102</v>
      </c>
    </row>
    <row r="184" spans="1:13" x14ac:dyDescent="0.25">
      <c r="A184">
        <v>909434</v>
      </c>
      <c r="B184">
        <v>14.31299973</v>
      </c>
      <c r="C184">
        <v>0.59240000999999998</v>
      </c>
      <c r="D184">
        <v>623.37298583999996</v>
      </c>
      <c r="E184">
        <v>2.02139997</v>
      </c>
      <c r="F184">
        <v>1040.4959716799999</v>
      </c>
      <c r="G184">
        <v>1.5224000200000001</v>
      </c>
      <c r="H184">
        <v>1234.02404785</v>
      </c>
      <c r="K184" s="2">
        <f>TREND(Calibration!$A$2:$A$4,Calibration!$B$2:$B$4,C184)</f>
        <v>387.3257284656201</v>
      </c>
      <c r="L184" s="2">
        <f>TREND(Calibration!$A$2:$A$4,Calibration!$C$2:$C$4,E184)</f>
        <v>794.83052311030519</v>
      </c>
      <c r="M184" s="2">
        <f>TREND(Calibration!$A$2:$A$4,Calibration!$D$2:$D$4,G184)</f>
        <v>576.32267568320708</v>
      </c>
    </row>
    <row r="185" spans="1:13" x14ac:dyDescent="0.25">
      <c r="A185">
        <v>914433</v>
      </c>
      <c r="B185">
        <v>14.28100014</v>
      </c>
      <c r="C185">
        <v>0.59240000999999998</v>
      </c>
      <c r="D185">
        <v>747.02099609000004</v>
      </c>
      <c r="E185">
        <v>1.99059999</v>
      </c>
      <c r="F185">
        <v>9.9000003020963209E+37</v>
      </c>
      <c r="G185">
        <v>1.52079999</v>
      </c>
      <c r="H185">
        <v>1356.0329589800001</v>
      </c>
      <c r="K185" s="2">
        <f>TREND(Calibration!$A$2:$A$4,Calibration!$B$2:$B$4,C185)</f>
        <v>387.3257284656201</v>
      </c>
      <c r="L185" s="2">
        <f>TREND(Calibration!$A$2:$A$4,Calibration!$C$2:$C$4,E185)</f>
        <v>782.40594429303178</v>
      </c>
      <c r="M185" s="2">
        <f>TREND(Calibration!$A$2:$A$4,Calibration!$D$2:$D$4,G185)</f>
        <v>575.66106683183546</v>
      </c>
    </row>
    <row r="186" spans="1:13" x14ac:dyDescent="0.25">
      <c r="A186">
        <v>919433</v>
      </c>
      <c r="B186">
        <v>14.20600033</v>
      </c>
      <c r="C186">
        <v>0.59030002000000004</v>
      </c>
      <c r="D186">
        <v>1028.7700195299999</v>
      </c>
      <c r="E186">
        <v>2.0639998899999998</v>
      </c>
      <c r="F186">
        <v>9.9000003020963209E+37</v>
      </c>
      <c r="G186">
        <v>1.52509999</v>
      </c>
      <c r="H186">
        <v>9.9000003020963209E+37</v>
      </c>
      <c r="K186" s="2">
        <f>TREND(Calibration!$A$2:$A$4,Calibration!$B$2:$B$4,C186)</f>
        <v>386.02863602495802</v>
      </c>
      <c r="L186" s="2">
        <f>TREND(Calibration!$A$2:$A$4,Calibration!$C$2:$C$4,E186)</f>
        <v>812.01514672530561</v>
      </c>
      <c r="M186" s="2">
        <f>TREND(Calibration!$A$2:$A$4,Calibration!$D$2:$D$4,G186)</f>
        <v>577.43910728163792</v>
      </c>
    </row>
    <row r="187" spans="1:13" x14ac:dyDescent="0.25">
      <c r="A187">
        <v>924433</v>
      </c>
      <c r="B187">
        <v>14.225999829999999</v>
      </c>
      <c r="C187">
        <v>0.59030002000000004</v>
      </c>
      <c r="D187">
        <v>9.9000003020963209E+37</v>
      </c>
      <c r="E187">
        <v>3.5443000800000002</v>
      </c>
      <c r="F187">
        <v>1348.8659668</v>
      </c>
      <c r="G187">
        <v>1.52890003</v>
      </c>
      <c r="H187">
        <v>9.9000003020963209E+37</v>
      </c>
      <c r="K187" s="2">
        <f>TREND(Calibration!$A$2:$A$4,Calibration!$B$2:$B$4,C187)</f>
        <v>386.02863602495802</v>
      </c>
      <c r="L187" s="2">
        <f>TREND(Calibration!$A$2:$A$4,Calibration!$C$2:$C$4,E187)</f>
        <v>1409.1618456478302</v>
      </c>
      <c r="M187" s="2">
        <f>TREND(Calibration!$A$2:$A$4,Calibration!$D$2:$D$4,G187)</f>
        <v>579.01041538183972</v>
      </c>
    </row>
    <row r="188" spans="1:13" x14ac:dyDescent="0.25">
      <c r="A188">
        <v>929433</v>
      </c>
      <c r="B188">
        <v>14.28100014</v>
      </c>
      <c r="C188">
        <v>0.58429998000000005</v>
      </c>
      <c r="D188">
        <v>1208.7609863299999</v>
      </c>
      <c r="E188">
        <v>2.1336998899999999</v>
      </c>
      <c r="F188">
        <v>706.08898925999995</v>
      </c>
      <c r="G188">
        <v>1.52670002</v>
      </c>
      <c r="H188">
        <v>9.9000003020963209E+37</v>
      </c>
      <c r="K188" s="2">
        <f>TREND(Calibration!$A$2:$A$4,Calibration!$B$2:$B$4,C188)</f>
        <v>382.32261526882576</v>
      </c>
      <c r="L188" s="2">
        <f>TREND(Calibration!$A$2:$A$4,Calibration!$C$2:$C$4,E188)</f>
        <v>840.13182548821248</v>
      </c>
      <c r="M188" s="2">
        <f>TREND(Calibration!$A$2:$A$4,Calibration!$D$2:$D$4,G188)</f>
        <v>578.10071613300954</v>
      </c>
    </row>
    <row r="189" spans="1:13" x14ac:dyDescent="0.25">
      <c r="A189">
        <v>934431</v>
      </c>
      <c r="B189">
        <v>14.38799953</v>
      </c>
      <c r="C189">
        <v>0.57999997999999997</v>
      </c>
      <c r="D189">
        <v>923.07800293000003</v>
      </c>
      <c r="E189">
        <v>2.1974000899999999</v>
      </c>
      <c r="F189">
        <v>664.88800048999997</v>
      </c>
      <c r="G189">
        <v>1.5283000499999999</v>
      </c>
      <c r="H189">
        <v>9.9000003020963209E+37</v>
      </c>
      <c r="K189" s="2">
        <f>TREND(Calibration!$A$2:$A$4,Calibration!$B$2:$B$4,C189)</f>
        <v>379.66665143335649</v>
      </c>
      <c r="L189" s="2">
        <f>TREND(Calibration!$A$2:$A$4,Calibration!$C$2:$C$4,E189)</f>
        <v>865.82821086171202</v>
      </c>
      <c r="M189" s="2">
        <f>TREND(Calibration!$A$2:$A$4,Calibration!$D$2:$D$4,G189)</f>
        <v>578.76232498438094</v>
      </c>
    </row>
    <row r="190" spans="1:13" x14ac:dyDescent="0.25">
      <c r="A190">
        <v>939431</v>
      </c>
      <c r="B190">
        <v>14.489000320000001</v>
      </c>
      <c r="C190">
        <v>0.59729999</v>
      </c>
      <c r="D190">
        <v>629.11102295000001</v>
      </c>
      <c r="E190">
        <v>4.3095002200000003</v>
      </c>
      <c r="F190">
        <v>9.9000003020963209E+37</v>
      </c>
      <c r="G190">
        <v>1.53100002</v>
      </c>
      <c r="H190">
        <v>9.9000003020963209E+37</v>
      </c>
      <c r="K190" s="2">
        <f>TREND(Calibration!$A$2:$A$4,Calibration!$B$2:$B$4,C190)</f>
        <v>390.35227955271836</v>
      </c>
      <c r="L190" s="2">
        <f>TREND(Calibration!$A$2:$A$4,Calibration!$C$2:$C$4,E190)</f>
        <v>1717.8402749980646</v>
      </c>
      <c r="M190" s="2">
        <f>TREND(Calibration!$A$2:$A$4,Calibration!$D$2:$D$4,G190)</f>
        <v>579.87875658281189</v>
      </c>
    </row>
    <row r="191" spans="1:13" x14ac:dyDescent="0.25">
      <c r="A191">
        <v>944432</v>
      </c>
      <c r="B191">
        <v>14.42399979</v>
      </c>
      <c r="C191">
        <v>0.59509999000000002</v>
      </c>
      <c r="D191">
        <v>738.15997314000003</v>
      </c>
      <c r="E191">
        <v>2.6408</v>
      </c>
      <c r="F191">
        <v>9.9000003020963209E+37</v>
      </c>
      <c r="G191">
        <v>1.5283000499999999</v>
      </c>
      <c r="H191">
        <v>1154.22497559</v>
      </c>
      <c r="K191" s="2">
        <f>TREND(Calibration!$A$2:$A$4,Calibration!$B$2:$B$4,C191)</f>
        <v>388.9934143345713</v>
      </c>
      <c r="L191" s="2">
        <f>TREND(Calibration!$A$2:$A$4,Calibration!$C$2:$C$4,E191)</f>
        <v>1044.6938182214224</v>
      </c>
      <c r="M191" s="2">
        <f>TREND(Calibration!$A$2:$A$4,Calibration!$D$2:$D$4,G191)</f>
        <v>578.76232498438094</v>
      </c>
    </row>
    <row r="192" spans="1:13" x14ac:dyDescent="0.25">
      <c r="A192">
        <v>949432</v>
      </c>
      <c r="B192">
        <v>14.31999969</v>
      </c>
      <c r="C192">
        <v>0.59130000999999999</v>
      </c>
      <c r="D192">
        <v>697.35601807</v>
      </c>
      <c r="E192">
        <v>2.9021999799999998</v>
      </c>
      <c r="F192">
        <v>9.9000003020963209E+37</v>
      </c>
      <c r="G192">
        <v>1.52670002</v>
      </c>
      <c r="H192">
        <v>9.9000003020963209E+37</v>
      </c>
      <c r="K192" s="2">
        <f>TREND(Calibration!$A$2:$A$4,Calibration!$B$2:$B$4,C192)</f>
        <v>386.64629585654654</v>
      </c>
      <c r="L192" s="2">
        <f>TREND(Calibration!$A$2:$A$4,Calibration!$C$2:$C$4,E192)</f>
        <v>1150.1414404063614</v>
      </c>
      <c r="M192" s="2">
        <f>TREND(Calibration!$A$2:$A$4,Calibration!$D$2:$D$4,G192)</f>
        <v>578.10071613300954</v>
      </c>
    </row>
    <row r="193" spans="1:13" x14ac:dyDescent="0.25">
      <c r="A193">
        <v>954431</v>
      </c>
      <c r="B193">
        <v>14.225999829999999</v>
      </c>
      <c r="C193">
        <v>0.59240000999999998</v>
      </c>
      <c r="D193">
        <v>691.98297118999994</v>
      </c>
      <c r="E193">
        <v>3.79320002</v>
      </c>
      <c r="F193">
        <v>9.9000003020963209E+37</v>
      </c>
      <c r="G193">
        <v>1.5255999600000001</v>
      </c>
      <c r="H193">
        <v>1325.5310058600001</v>
      </c>
      <c r="K193" s="2">
        <f>TREND(Calibration!$A$2:$A$4,Calibration!$B$2:$B$4,C193)</f>
        <v>387.3257284656201</v>
      </c>
      <c r="L193" s="2">
        <f>TREND(Calibration!$A$2:$A$4,Calibration!$C$2:$C$4,E193)</f>
        <v>1509.5670057208113</v>
      </c>
      <c r="M193" s="2">
        <f>TREND(Calibration!$A$2:$A$4,Calibration!$D$2:$D$4,G193)</f>
        <v>577.64584376621656</v>
      </c>
    </row>
    <row r="194" spans="1:13" x14ac:dyDescent="0.25">
      <c r="A194">
        <v>959431</v>
      </c>
      <c r="B194">
        <v>14.12199974</v>
      </c>
      <c r="C194">
        <v>0.58759998999999996</v>
      </c>
      <c r="D194">
        <v>777.07098388999998</v>
      </c>
      <c r="E194">
        <v>3.3541998899999999</v>
      </c>
      <c r="F194">
        <v>9.9000003020963209E+37</v>
      </c>
      <c r="G194">
        <v>1.52289999</v>
      </c>
      <c r="H194">
        <v>1210.125</v>
      </c>
      <c r="K194" s="2">
        <f>TREND(Calibration!$A$2:$A$4,Calibration!$B$2:$B$4,C194)</f>
        <v>384.36091927270638</v>
      </c>
      <c r="L194" s="2">
        <f>TREND(Calibration!$A$2:$A$4,Calibration!$C$2:$C$4,E194)</f>
        <v>1332.4762505976498</v>
      </c>
      <c r="M194" s="2">
        <f>TREND(Calibration!$A$2:$A$4,Calibration!$D$2:$D$4,G194)</f>
        <v>576.52941216778549</v>
      </c>
    </row>
    <row r="195" spans="1:13" x14ac:dyDescent="0.25">
      <c r="A195">
        <v>964431</v>
      </c>
      <c r="B195">
        <v>14.085000040000001</v>
      </c>
      <c r="C195">
        <v>0.58700001000000002</v>
      </c>
      <c r="D195">
        <v>1012.01599121</v>
      </c>
      <c r="E195">
        <v>3.1366000199999999</v>
      </c>
      <c r="F195">
        <v>9.9000003020963209E+37</v>
      </c>
      <c r="G195">
        <v>1.51859999</v>
      </c>
      <c r="H195">
        <v>9.9000003020963209E+37</v>
      </c>
      <c r="K195" s="2">
        <f>TREND(Calibration!$A$2:$A$4,Calibration!$B$2:$B$4,C195)</f>
        <v>383.99033202107739</v>
      </c>
      <c r="L195" s="2">
        <f>TREND(Calibration!$A$2:$A$4,Calibration!$C$2:$C$4,E195)</f>
        <v>1244.6974034865984</v>
      </c>
      <c r="M195" s="2">
        <f>TREND(Calibration!$A$2:$A$4,Calibration!$D$2:$D$4,G195)</f>
        <v>574.75137171798315</v>
      </c>
    </row>
    <row r="196" spans="1:13" x14ac:dyDescent="0.25">
      <c r="A196">
        <v>969431</v>
      </c>
      <c r="B196">
        <v>14.20199966</v>
      </c>
      <c r="C196">
        <v>0.58109999000000001</v>
      </c>
      <c r="D196">
        <v>1228.8730468700001</v>
      </c>
      <c r="E196">
        <v>3.7781000100000002</v>
      </c>
      <c r="F196">
        <v>9.9000003020963209E+37</v>
      </c>
      <c r="G196">
        <v>1.5169999599999999</v>
      </c>
      <c r="H196">
        <v>9.9000003020963209E+37</v>
      </c>
      <c r="K196" s="2">
        <f>TREND(Calibration!$A$2:$A$4,Calibration!$B$2:$B$4,C196)</f>
        <v>380.34609021909012</v>
      </c>
      <c r="L196" s="2">
        <f>TREND(Calibration!$A$2:$A$4,Calibration!$C$2:$C$4,E196)</f>
        <v>1503.4757269476881</v>
      </c>
      <c r="M196" s="2">
        <f>TREND(Calibration!$A$2:$A$4,Calibration!$D$2:$D$4,G196)</f>
        <v>574.08976286661152</v>
      </c>
    </row>
    <row r="197" spans="1:13" x14ac:dyDescent="0.25">
      <c r="A197">
        <v>974431</v>
      </c>
      <c r="B197">
        <v>14.28299999</v>
      </c>
      <c r="C197">
        <v>0.58539998999999998</v>
      </c>
      <c r="D197">
        <v>865.33502196999996</v>
      </c>
      <c r="E197">
        <v>1.93280005</v>
      </c>
      <c r="F197">
        <v>613.83099364999998</v>
      </c>
      <c r="G197">
        <v>1.51540005</v>
      </c>
      <c r="H197">
        <v>9.9000003020963209E+37</v>
      </c>
      <c r="K197" s="2">
        <f>TREND(Calibration!$A$2:$A$4,Calibration!$B$2:$B$4,C197)</f>
        <v>383.00205405455932</v>
      </c>
      <c r="L197" s="2">
        <f>TREND(Calibration!$A$2:$A$4,Calibration!$C$2:$C$4,E197)</f>
        <v>759.08969830314243</v>
      </c>
      <c r="M197" s="2">
        <f>TREND(Calibration!$A$2:$A$4,Calibration!$D$2:$D$4,G197)</f>
        <v>573.42820363497356</v>
      </c>
    </row>
    <row r="198" spans="1:13" x14ac:dyDescent="0.25">
      <c r="A198">
        <v>979431</v>
      </c>
      <c r="B198">
        <v>14.425999640000001</v>
      </c>
      <c r="C198">
        <v>0.58859998000000002</v>
      </c>
      <c r="D198">
        <v>764.53399658000001</v>
      </c>
      <c r="E198">
        <v>2.0467998999999999</v>
      </c>
      <c r="F198">
        <v>542.69702147999999</v>
      </c>
      <c r="G198">
        <v>1.52289999</v>
      </c>
      <c r="H198">
        <v>9.9000003020963209E+37</v>
      </c>
      <c r="K198" s="2">
        <f>TREND(Calibration!$A$2:$A$4,Calibration!$B$2:$B$4,C198)</f>
        <v>384.97857910429497</v>
      </c>
      <c r="L198" s="2">
        <f>TREND(Calibration!$A$2:$A$4,Calibration!$C$2:$C$4,E198)</f>
        <v>805.07674509610604</v>
      </c>
      <c r="M198" s="2">
        <f>TREND(Calibration!$A$2:$A$4,Calibration!$D$2:$D$4,G198)</f>
        <v>576.52941216778549</v>
      </c>
    </row>
    <row r="199" spans="1:13" x14ac:dyDescent="0.25">
      <c r="A199">
        <v>984432</v>
      </c>
      <c r="B199">
        <v>14.489000320000001</v>
      </c>
      <c r="C199">
        <v>0.59840000000000004</v>
      </c>
      <c r="D199">
        <v>324.92700194999998</v>
      </c>
      <c r="E199">
        <v>1.83609998</v>
      </c>
      <c r="F199">
        <v>996.05297852000001</v>
      </c>
      <c r="G199">
        <v>1.52509999</v>
      </c>
      <c r="H199">
        <v>9.9000003020963209E+37</v>
      </c>
      <c r="K199" s="2">
        <f>TREND(Calibration!$A$2:$A$4,Calibration!$B$2:$B$4,C199)</f>
        <v>391.03171833845198</v>
      </c>
      <c r="L199" s="2">
        <f>TREND(Calibration!$A$2:$A$4,Calibration!$C$2:$C$4,E199)</f>
        <v>720.08130799409503</v>
      </c>
      <c r="M199" s="2">
        <f>TREND(Calibration!$A$2:$A$4,Calibration!$D$2:$D$4,G199)</f>
        <v>577.43910728163792</v>
      </c>
    </row>
    <row r="200" spans="1:13" x14ac:dyDescent="0.25">
      <c r="A200">
        <v>989431</v>
      </c>
      <c r="B200">
        <v>14.463000299999999</v>
      </c>
      <c r="C200">
        <v>0.60270000000000001</v>
      </c>
      <c r="D200">
        <v>545.67297363</v>
      </c>
      <c r="E200">
        <v>1.8918000500000001</v>
      </c>
      <c r="F200">
        <v>9.9000003020963209E+37</v>
      </c>
      <c r="G200">
        <v>1.52719998</v>
      </c>
      <c r="H200">
        <v>1302.7199707</v>
      </c>
      <c r="K200" s="2">
        <f>TREND(Calibration!$A$2:$A$4,Calibration!$B$2:$B$4,C200)</f>
        <v>393.68768217392119</v>
      </c>
      <c r="L200" s="2">
        <f>TREND(Calibration!$A$2:$A$4,Calibration!$C$2:$C$4,E200)</f>
        <v>742.55047550143263</v>
      </c>
      <c r="M200" s="2">
        <f>TREND(Calibration!$A$2:$A$4,Calibration!$D$2:$D$4,G200)</f>
        <v>578.3074484826102</v>
      </c>
    </row>
    <row r="201" spans="1:13" x14ac:dyDescent="0.25">
      <c r="A201">
        <v>994431</v>
      </c>
      <c r="B201">
        <v>14.30500031</v>
      </c>
      <c r="C201">
        <v>0.60320001999999995</v>
      </c>
      <c r="D201">
        <v>851.70397949000005</v>
      </c>
      <c r="E201">
        <v>1.8382999900000001</v>
      </c>
      <c r="F201">
        <v>9.9000003020963209E+37</v>
      </c>
      <c r="G201">
        <v>1.52719998</v>
      </c>
      <c r="H201">
        <v>9.9000003020963209E+37</v>
      </c>
      <c r="K201" s="2">
        <f>TREND(Calibration!$A$2:$A$4,Calibration!$B$2:$B$4,C201)</f>
        <v>393.99652753136564</v>
      </c>
      <c r="L201" s="2">
        <f>TREND(Calibration!$A$2:$A$4,Calibration!$C$2:$C$4,E201)</f>
        <v>720.96878251985095</v>
      </c>
      <c r="M201" s="2">
        <f>TREND(Calibration!$A$2:$A$4,Calibration!$D$2:$D$4,G201)</f>
        <v>578.3074484826102</v>
      </c>
    </row>
    <row r="202" spans="1:13" x14ac:dyDescent="0.25">
      <c r="A202">
        <v>999431</v>
      </c>
      <c r="B202">
        <v>14.19200039</v>
      </c>
      <c r="C202">
        <v>0.6038</v>
      </c>
      <c r="D202">
        <v>599.22100829999999</v>
      </c>
      <c r="E202">
        <v>1.88740003</v>
      </c>
      <c r="F202">
        <v>9.9000003020963209E+37</v>
      </c>
      <c r="G202">
        <v>1.52349997</v>
      </c>
      <c r="H202">
        <v>1075.2540283200001</v>
      </c>
      <c r="K202" s="2">
        <f>TREND(Calibration!$A$2:$A$4,Calibration!$B$2:$B$4,C202)</f>
        <v>394.36711478299469</v>
      </c>
      <c r="L202" s="2">
        <f>TREND(Calibration!$A$2:$A$4,Calibration!$C$2:$C$4,E202)</f>
        <v>740.7755264499209</v>
      </c>
      <c r="M202" s="2">
        <f>TREND(Calibration!$A$2:$A$4,Calibration!$D$2:$D$4,G202)</f>
        <v>576.77750256524428</v>
      </c>
    </row>
    <row r="203" spans="1:13" x14ac:dyDescent="0.25">
      <c r="A203">
        <v>1004443</v>
      </c>
      <c r="B203">
        <v>14.041000370000001</v>
      </c>
      <c r="C203">
        <v>0.60750002000000003</v>
      </c>
      <c r="D203">
        <v>939.16302489999998</v>
      </c>
      <c r="E203">
        <v>2.0948000000000002</v>
      </c>
      <c r="F203">
        <v>9.9000003020963209E+37</v>
      </c>
      <c r="G203">
        <v>1.52289999</v>
      </c>
      <c r="H203">
        <v>1218.7889404299999</v>
      </c>
      <c r="K203" s="2">
        <f>TREND(Calibration!$A$2:$A$4,Calibration!$B$2:$B$4,C203)</f>
        <v>396.65249136683491</v>
      </c>
      <c r="L203" s="2">
        <f>TREND(Calibration!$A$2:$A$4,Calibration!$C$2:$C$4,E203)</f>
        <v>824.43977798401727</v>
      </c>
      <c r="M203" s="2">
        <f>TREND(Calibration!$A$2:$A$4,Calibration!$D$2:$D$4,G203)</f>
        <v>576.52941216778549</v>
      </c>
    </row>
    <row r="204" spans="1:13" x14ac:dyDescent="0.25">
      <c r="A204">
        <v>1009432</v>
      </c>
      <c r="B204">
        <v>14.01200008</v>
      </c>
      <c r="C204">
        <v>0.6038</v>
      </c>
      <c r="D204">
        <v>79.018997189999993</v>
      </c>
      <c r="E204">
        <v>2.3448998900000002</v>
      </c>
      <c r="F204">
        <v>9.9000003020963209E+37</v>
      </c>
      <c r="G204">
        <v>1.52349997</v>
      </c>
      <c r="H204">
        <v>1194.0219726600001</v>
      </c>
      <c r="K204" s="2">
        <f>TREND(Calibration!$A$2:$A$4,Calibration!$B$2:$B$4,C204)</f>
        <v>394.36711478299469</v>
      </c>
      <c r="L204" s="2">
        <f>TREND(Calibration!$A$2:$A$4,Calibration!$C$2:$C$4,E204)</f>
        <v>925.3289927009231</v>
      </c>
      <c r="M204" s="2">
        <f>TREND(Calibration!$A$2:$A$4,Calibration!$D$2:$D$4,G204)</f>
        <v>576.77750256524428</v>
      </c>
    </row>
    <row r="205" spans="1:13" x14ac:dyDescent="0.25">
      <c r="A205">
        <v>1014431</v>
      </c>
      <c r="B205">
        <v>14.00800037</v>
      </c>
      <c r="C205">
        <v>0.60750002000000003</v>
      </c>
      <c r="D205">
        <v>773.80102538999995</v>
      </c>
      <c r="E205">
        <v>3.1786999699999998</v>
      </c>
      <c r="F205">
        <v>9.9000003020963209E+37</v>
      </c>
      <c r="G205">
        <v>1.5293999899999999</v>
      </c>
      <c r="H205">
        <v>1321.8380127</v>
      </c>
      <c r="K205" s="2">
        <f>TREND(Calibration!$A$2:$A$4,Calibration!$B$2:$B$4,C205)</f>
        <v>396.65249136683491</v>
      </c>
      <c r="L205" s="2">
        <f>TREND(Calibration!$A$2:$A$4,Calibration!$C$2:$C$4,E205)</f>
        <v>1261.6803413644238</v>
      </c>
      <c r="M205" s="2">
        <f>TREND(Calibration!$A$2:$A$4,Calibration!$D$2:$D$4,G205)</f>
        <v>579.21714773144038</v>
      </c>
    </row>
    <row r="206" spans="1:13" x14ac:dyDescent="0.25">
      <c r="A206">
        <v>1019431</v>
      </c>
      <c r="B206">
        <v>14.16899967</v>
      </c>
      <c r="C206">
        <v>0.60750002000000003</v>
      </c>
      <c r="D206">
        <v>758.53997803000004</v>
      </c>
      <c r="E206">
        <v>1.94200003</v>
      </c>
      <c r="F206">
        <v>9.9000003020963209E+37</v>
      </c>
      <c r="G206">
        <v>1.5255999600000001</v>
      </c>
      <c r="H206">
        <v>1143.35705566</v>
      </c>
      <c r="K206" s="2">
        <f>TREND(Calibration!$A$2:$A$4,Calibration!$B$2:$B$4,C206)</f>
        <v>396.65249136683491</v>
      </c>
      <c r="L206" s="2">
        <f>TREND(Calibration!$A$2:$A$4,Calibration!$C$2:$C$4,E206)</f>
        <v>762.80093047366131</v>
      </c>
      <c r="M206" s="2">
        <f>TREND(Calibration!$A$2:$A$4,Calibration!$D$2:$D$4,G206)</f>
        <v>577.64584376621656</v>
      </c>
    </row>
    <row r="207" spans="1:13" x14ac:dyDescent="0.25">
      <c r="A207">
        <v>1024431</v>
      </c>
      <c r="B207">
        <v>14.35499954</v>
      </c>
      <c r="C207">
        <v>0.59079999000000005</v>
      </c>
      <c r="D207">
        <v>1180.5610351600001</v>
      </c>
      <c r="E207">
        <v>2.30439997</v>
      </c>
      <c r="F207">
        <v>1333</v>
      </c>
      <c r="G207">
        <v>1.52349997</v>
      </c>
      <c r="H207">
        <v>1310.4510498</v>
      </c>
      <c r="K207" s="2">
        <f>TREND(Calibration!$A$2:$A$4,Calibration!$B$2:$B$4,C207)</f>
        <v>386.33745049910209</v>
      </c>
      <c r="L207" s="2">
        <f>TREND(Calibration!$A$2:$A$4,Calibration!$C$2:$C$4,E207)</f>
        <v>908.99150000991256</v>
      </c>
      <c r="M207" s="2">
        <f>TREND(Calibration!$A$2:$A$4,Calibration!$D$2:$D$4,G207)</f>
        <v>576.77750256524428</v>
      </c>
    </row>
    <row r="208" spans="1:13" x14ac:dyDescent="0.25">
      <c r="A208">
        <v>1029443</v>
      </c>
      <c r="B208">
        <v>14.50399971</v>
      </c>
      <c r="C208">
        <v>0.60479998999999995</v>
      </c>
      <c r="D208">
        <v>810.85797118999994</v>
      </c>
      <c r="E208">
        <v>2.2049999200000001</v>
      </c>
      <c r="F208">
        <v>9.9000003020963209E+37</v>
      </c>
      <c r="G208">
        <v>1.5245000099999999</v>
      </c>
      <c r="H208">
        <v>1091.2110595700001</v>
      </c>
      <c r="K208" s="2">
        <f>TREND(Calibration!$A$2:$A$4,Calibration!$B$2:$B$4,C208)</f>
        <v>394.98477461458327</v>
      </c>
      <c r="L208" s="2">
        <f>TREND(Calibration!$A$2:$A$4,Calibration!$C$2:$C$4,E208)</f>
        <v>868.89394943793445</v>
      </c>
      <c r="M208" s="2">
        <f>TREND(Calibration!$A$2:$A$4,Calibration!$D$2:$D$4,G208)</f>
        <v>577.19101688417925</v>
      </c>
    </row>
    <row r="209" spans="1:13" x14ac:dyDescent="0.25">
      <c r="A209">
        <v>1034432</v>
      </c>
      <c r="B209">
        <v>14.619999890000001</v>
      </c>
      <c r="C209">
        <v>0.59460002000000001</v>
      </c>
      <c r="D209">
        <v>582.60198975000003</v>
      </c>
      <c r="E209">
        <v>3.0441999399999999</v>
      </c>
      <c r="F209">
        <v>9.9000003020963209E+37</v>
      </c>
      <c r="G209">
        <v>1.5262000600000001</v>
      </c>
      <c r="H209">
        <v>1208.6169433600001</v>
      </c>
      <c r="K209" s="2">
        <f>TREND(Calibration!$A$2:$A$4,Calibration!$B$2:$B$4,C209)</f>
        <v>388.68459986042723</v>
      </c>
      <c r="L209" s="2">
        <f>TREND(Calibration!$A$2:$A$4,Calibration!$C$2:$C$4,E209)</f>
        <v>1207.4236105593834</v>
      </c>
      <c r="M209" s="2">
        <f>TREND(Calibration!$A$2:$A$4,Calibration!$D$2:$D$4,G209)</f>
        <v>577.89398378340877</v>
      </c>
    </row>
    <row r="210" spans="1:13" x14ac:dyDescent="0.25">
      <c r="A210">
        <v>1039432</v>
      </c>
      <c r="B210">
        <v>14.614000320000001</v>
      </c>
      <c r="C210">
        <v>0.59399997999999998</v>
      </c>
      <c r="D210">
        <v>857.84100341999999</v>
      </c>
      <c r="E210">
        <v>2.9254000200000001</v>
      </c>
      <c r="F210">
        <v>9.9000003020963209E+37</v>
      </c>
      <c r="G210">
        <v>1.5255999600000001</v>
      </c>
      <c r="H210">
        <v>1225.0279541</v>
      </c>
      <c r="K210" s="2">
        <f>TREND(Calibration!$A$2:$A$4,Calibration!$B$2:$B$4,C210)</f>
        <v>388.31397554883767</v>
      </c>
      <c r="L210" s="2">
        <f>TREND(Calibration!$A$2:$A$4,Calibration!$C$2:$C$4,E210)</f>
        <v>1159.500236273888</v>
      </c>
      <c r="M210" s="2">
        <f>TREND(Calibration!$A$2:$A$4,Calibration!$D$2:$D$4,G210)</f>
        <v>577.64584376621656</v>
      </c>
    </row>
    <row r="211" spans="1:13" x14ac:dyDescent="0.25">
      <c r="A211">
        <v>1044432</v>
      </c>
      <c r="B211">
        <v>14.463000299999999</v>
      </c>
      <c r="C211">
        <v>0.59130000999999999</v>
      </c>
      <c r="D211">
        <v>1366.0870361299999</v>
      </c>
      <c r="E211">
        <v>2.6851000799999998</v>
      </c>
      <c r="F211">
        <v>1342.5200195299999</v>
      </c>
      <c r="G211">
        <v>1.5348000500000001</v>
      </c>
      <c r="H211">
        <v>9.9000003020963209E+37</v>
      </c>
      <c r="K211" s="2">
        <f>TREND(Calibration!$A$2:$A$4,Calibration!$B$2:$B$4,C211)</f>
        <v>386.64629585654654</v>
      </c>
      <c r="L211" s="2">
        <f>TREND(Calibration!$A$2:$A$4,Calibration!$C$2:$C$4,E211)</f>
        <v>1062.5642790324848</v>
      </c>
      <c r="M211" s="2">
        <f>TREND(Calibration!$A$2:$A$4,Calibration!$D$2:$D$4,G211)</f>
        <v>581.45006054803594</v>
      </c>
    </row>
    <row r="212" spans="1:13" x14ac:dyDescent="0.25">
      <c r="A212">
        <v>1049432</v>
      </c>
      <c r="B212">
        <v>14.38300037</v>
      </c>
      <c r="C212">
        <v>0.58380001999999998</v>
      </c>
      <c r="D212">
        <v>708.72100829999999</v>
      </c>
      <c r="E212">
        <v>2.9291999299999998</v>
      </c>
      <c r="F212">
        <v>9.9000003020963209E+37</v>
      </c>
      <c r="G212">
        <v>1.5326000500000001</v>
      </c>
      <c r="H212">
        <v>9.9000003020963209E+37</v>
      </c>
      <c r="K212" s="2">
        <f>TREND(Calibration!$A$2:$A$4,Calibration!$B$2:$B$4,C212)</f>
        <v>382.01380697134175</v>
      </c>
      <c r="L212" s="2">
        <f>TREND(Calibration!$A$2:$A$4,Calibration!$C$2:$C$4,E212)</f>
        <v>1161.0331035450206</v>
      </c>
      <c r="M212" s="2">
        <f>TREND(Calibration!$A$2:$A$4,Calibration!$D$2:$D$4,G212)</f>
        <v>580.54036543418351</v>
      </c>
    </row>
    <row r="213" spans="1:13" x14ac:dyDescent="0.25">
      <c r="A213">
        <v>1054432</v>
      </c>
      <c r="B213">
        <v>14.28100014</v>
      </c>
      <c r="C213">
        <v>0.58920002000000005</v>
      </c>
      <c r="D213">
        <v>899.18499756000006</v>
      </c>
      <c r="E213">
        <v>2.6261999600000001</v>
      </c>
      <c r="F213">
        <v>1084.3859863299999</v>
      </c>
      <c r="G213">
        <v>1.53100002</v>
      </c>
      <c r="H213">
        <v>9.9000003020963209E+37</v>
      </c>
      <c r="K213" s="2">
        <f>TREND(Calibration!$A$2:$A$4,Calibration!$B$2:$B$4,C213)</f>
        <v>385.34920341588452</v>
      </c>
      <c r="L213" s="2">
        <f>TREND(Calibration!$A$2:$A$4,Calibration!$C$2:$C$4,E213)</f>
        <v>1038.804225185474</v>
      </c>
      <c r="M213" s="2">
        <f>TREND(Calibration!$A$2:$A$4,Calibration!$D$2:$D$4,G213)</f>
        <v>579.87875658281189</v>
      </c>
    </row>
    <row r="214" spans="1:13" x14ac:dyDescent="0.25">
      <c r="A214">
        <v>1059431</v>
      </c>
      <c r="B214">
        <v>14.211000439999999</v>
      </c>
      <c r="C214">
        <v>0.58700001000000002</v>
      </c>
      <c r="D214">
        <v>1104.4670410199999</v>
      </c>
      <c r="E214">
        <v>3.7467999500000002</v>
      </c>
      <c r="F214">
        <v>9.9000003020963209E+37</v>
      </c>
      <c r="G214">
        <v>1.5369999400000001</v>
      </c>
      <c r="H214">
        <v>9.9000003020963209E+37</v>
      </c>
      <c r="K214" s="2">
        <f>TREND(Calibration!$A$2:$A$4,Calibration!$B$2:$B$4,C214)</f>
        <v>383.99033202107739</v>
      </c>
      <c r="L214" s="2">
        <f>TREND(Calibration!$A$2:$A$4,Calibration!$C$2:$C$4,E214)</f>
        <v>1490.8494180197154</v>
      </c>
      <c r="M214" s="2">
        <f>TREND(Calibration!$A$2:$A$4,Calibration!$D$2:$D$4,G214)</f>
        <v>582.35971017713257</v>
      </c>
    </row>
    <row r="215" spans="1:13" x14ac:dyDescent="0.25">
      <c r="A215">
        <v>1064428</v>
      </c>
      <c r="B215">
        <v>14.15600014</v>
      </c>
      <c r="C215">
        <v>0.59079999000000005</v>
      </c>
      <c r="D215">
        <v>998.03198241999996</v>
      </c>
      <c r="E215">
        <v>2.86170006</v>
      </c>
      <c r="F215">
        <v>971.13897704999999</v>
      </c>
      <c r="G215">
        <v>1.5359</v>
      </c>
      <c r="H215">
        <v>9.9000003020963209E+37</v>
      </c>
      <c r="K215" s="2">
        <f>TREND(Calibration!$A$2:$A$4,Calibration!$B$2:$B$4,C215)</f>
        <v>386.33745049910209</v>
      </c>
      <c r="L215" s="2">
        <f>TREND(Calibration!$A$2:$A$4,Calibration!$C$2:$C$4,E215)</f>
        <v>1133.8039477153511</v>
      </c>
      <c r="M215" s="2">
        <f>TREND(Calibration!$A$2:$A$4,Calibration!$D$2:$D$4,G215)</f>
        <v>581.90488743007313</v>
      </c>
    </row>
    <row r="216" spans="1:13" x14ac:dyDescent="0.25">
      <c r="A216">
        <v>1069429</v>
      </c>
      <c r="B216">
        <v>14.09399986</v>
      </c>
      <c r="C216">
        <v>0.58969998000000001</v>
      </c>
      <c r="D216">
        <v>1361.2039794899999</v>
      </c>
      <c r="E216">
        <v>2.3345999700000002</v>
      </c>
      <c r="F216">
        <v>645.69500731999995</v>
      </c>
      <c r="G216">
        <v>1.53639996</v>
      </c>
      <c r="H216">
        <v>9.9000003020963209E+37</v>
      </c>
      <c r="K216" s="2">
        <f>TREND(Calibration!$A$2:$A$4,Calibration!$B$2:$B$4,C216)</f>
        <v>385.65801171336847</v>
      </c>
      <c r="L216" s="2">
        <f>TREND(Calibration!$A$2:$A$4,Calibration!$C$2:$C$4,E216)</f>
        <v>921.17404948824537</v>
      </c>
      <c r="M216" s="2">
        <f>TREND(Calibration!$A$2:$A$4,Calibration!$D$2:$D$4,G216)</f>
        <v>582.1116197796739</v>
      </c>
    </row>
    <row r="217" spans="1:13" x14ac:dyDescent="0.25">
      <c r="A217">
        <v>1074428</v>
      </c>
      <c r="B217">
        <v>14.085000040000001</v>
      </c>
      <c r="C217">
        <v>0.59189999000000004</v>
      </c>
      <c r="D217">
        <v>1063.6149902300001</v>
      </c>
      <c r="E217">
        <v>2.2270998999999998</v>
      </c>
      <c r="F217">
        <v>593.45300293000003</v>
      </c>
      <c r="G217">
        <v>1.53100002</v>
      </c>
      <c r="H217">
        <v>9.9000003020963209E+37</v>
      </c>
      <c r="K217" s="2">
        <f>TREND(Calibration!$A$2:$A$4,Calibration!$B$2:$B$4,C217)</f>
        <v>387.01688310817565</v>
      </c>
      <c r="L217" s="2">
        <f>TREND(Calibration!$A$2:$A$4,Calibration!$C$2:$C$4,E217)</f>
        <v>877.80898585582054</v>
      </c>
      <c r="M217" s="2">
        <f>TREND(Calibration!$A$2:$A$4,Calibration!$D$2:$D$4,G217)</f>
        <v>579.87875658281189</v>
      </c>
    </row>
    <row r="218" spans="1:13" x14ac:dyDescent="0.25">
      <c r="A218">
        <v>1079428</v>
      </c>
      <c r="B218">
        <v>14.161999700000001</v>
      </c>
      <c r="C218">
        <v>0.59130000999999999</v>
      </c>
      <c r="D218">
        <v>992.23901366999996</v>
      </c>
      <c r="E218">
        <v>2.21149993</v>
      </c>
      <c r="F218">
        <v>531.22802734000004</v>
      </c>
      <c r="G218">
        <v>1.53100002</v>
      </c>
      <c r="H218">
        <v>9.9000003020963209E+37</v>
      </c>
      <c r="K218" s="2">
        <f>TREND(Calibration!$A$2:$A$4,Calibration!$B$2:$B$4,C218)</f>
        <v>386.64629585654654</v>
      </c>
      <c r="L218" s="2">
        <f>TREND(Calibration!$A$2:$A$4,Calibration!$C$2:$C$4,E218)</f>
        <v>871.5160253794794</v>
      </c>
      <c r="M218" s="2">
        <f>TREND(Calibration!$A$2:$A$4,Calibration!$D$2:$D$4,G218)</f>
        <v>579.87875658281189</v>
      </c>
    </row>
    <row r="219" spans="1:13" x14ac:dyDescent="0.25">
      <c r="A219">
        <v>1084428</v>
      </c>
      <c r="B219">
        <v>14.27900028</v>
      </c>
      <c r="C219">
        <v>0.60000001999999997</v>
      </c>
      <c r="D219">
        <v>930.87701416000004</v>
      </c>
      <c r="E219">
        <v>2.6456999799999998</v>
      </c>
      <c r="F219">
        <v>790.89099121000004</v>
      </c>
      <c r="G219">
        <v>1.5283000499999999</v>
      </c>
      <c r="H219">
        <v>9.9000003020963209E+37</v>
      </c>
      <c r="K219" s="2">
        <f>TREND(Calibration!$A$2:$A$4,Calibration!$B$2:$B$4,C219)</f>
        <v>392.01999630496994</v>
      </c>
      <c r="L219" s="2">
        <f>TREND(Calibration!$A$2:$A$4,Calibration!$C$2:$C$4,E219)</f>
        <v>1046.6704489761521</v>
      </c>
      <c r="M219" s="2">
        <f>TREND(Calibration!$A$2:$A$4,Calibration!$D$2:$D$4,G219)</f>
        <v>578.76232498438094</v>
      </c>
    </row>
    <row r="220" spans="1:13" x14ac:dyDescent="0.25">
      <c r="A220">
        <v>1089428</v>
      </c>
      <c r="B220">
        <v>14.34399986</v>
      </c>
      <c r="C220">
        <v>0.60860002000000002</v>
      </c>
      <c r="D220">
        <v>730.99499512</v>
      </c>
      <c r="E220">
        <v>2.5613999399999998</v>
      </c>
      <c r="F220">
        <v>1187.1540527300001</v>
      </c>
      <c r="G220">
        <v>1.5336999899999999</v>
      </c>
      <c r="H220">
        <v>9.9000003020963209E+37</v>
      </c>
      <c r="K220" s="2">
        <f>TREND(Calibration!$A$2:$A$4,Calibration!$B$2:$B$4,C220)</f>
        <v>397.33192397590841</v>
      </c>
      <c r="L220" s="2">
        <f>TREND(Calibration!$A$2:$A$4,Calibration!$C$2:$C$4,E220)</f>
        <v>1012.664177177297</v>
      </c>
      <c r="M220" s="2">
        <f>TREND(Calibration!$A$2:$A$4,Calibration!$D$2:$D$4,G220)</f>
        <v>580.99518818124284</v>
      </c>
    </row>
    <row r="221" spans="1:13" x14ac:dyDescent="0.25">
      <c r="A221">
        <v>1094428</v>
      </c>
      <c r="B221">
        <v>14.31200027</v>
      </c>
      <c r="C221">
        <v>0.61189996999999996</v>
      </c>
      <c r="D221">
        <v>1084.9119873</v>
      </c>
      <c r="E221">
        <v>2.39720011</v>
      </c>
      <c r="F221">
        <v>1025.1939697299999</v>
      </c>
      <c r="G221">
        <v>1.5379999900000001</v>
      </c>
      <c r="H221">
        <v>9.9000003020963209E+37</v>
      </c>
      <c r="K221" s="2">
        <f>TREND(Calibration!$A$2:$A$4,Calibration!$B$2:$B$4,C221)</f>
        <v>399.37019091982853</v>
      </c>
      <c r="L221" s="2">
        <f>TREND(Calibration!$A$2:$A$4,Calibration!$C$2:$C$4,E221)</f>
        <v>946.4266754121046</v>
      </c>
      <c r="M221" s="2">
        <f>TREND(Calibration!$A$2:$A$4,Calibration!$D$2:$D$4,G221)</f>
        <v>582.77322863104541</v>
      </c>
    </row>
    <row r="222" spans="1:13" x14ac:dyDescent="0.25">
      <c r="A222">
        <v>1099428</v>
      </c>
      <c r="B222">
        <v>14.25300026</v>
      </c>
      <c r="C222">
        <v>0.61940002000000005</v>
      </c>
      <c r="D222">
        <v>761.55603026999995</v>
      </c>
      <c r="E222">
        <v>2.46530008</v>
      </c>
      <c r="F222">
        <v>1085.8380127</v>
      </c>
      <c r="G222">
        <v>1.53639996</v>
      </c>
      <c r="H222">
        <v>9.9000003020963209E+37</v>
      </c>
      <c r="K222" s="2">
        <f>TREND(Calibration!$A$2:$A$4,Calibration!$B$2:$B$4,C222)</f>
        <v>404.00271686499394</v>
      </c>
      <c r="L222" s="2">
        <f>TREND(Calibration!$A$2:$A$4,Calibration!$C$2:$C$4,E222)</f>
        <v>973.89790898819626</v>
      </c>
      <c r="M222" s="2">
        <f>TREND(Calibration!$A$2:$A$4,Calibration!$D$2:$D$4,G222)</f>
        <v>582.1116197796739</v>
      </c>
    </row>
    <row r="223" spans="1:13" x14ac:dyDescent="0.25">
      <c r="A223">
        <v>1104428</v>
      </c>
      <c r="B223">
        <v>14.119999890000001</v>
      </c>
      <c r="C223">
        <v>0.63559997000000001</v>
      </c>
      <c r="D223">
        <v>1041.0460205100001</v>
      </c>
      <c r="E223">
        <v>2.1730999899999999</v>
      </c>
      <c r="F223">
        <v>755.46197510000002</v>
      </c>
      <c r="G223">
        <v>1.53209996</v>
      </c>
      <c r="H223">
        <v>9.9000003020963209E+37</v>
      </c>
      <c r="K223" s="2">
        <f>TREND(Calibration!$A$2:$A$4,Calibration!$B$2:$B$4,C223)</f>
        <v>414.00887531532175</v>
      </c>
      <c r="L223" s="2">
        <f>TREND(Calibration!$A$2:$A$4,Calibration!$C$2:$C$4,E223)</f>
        <v>856.02565554454532</v>
      </c>
      <c r="M223" s="2">
        <f>TREND(Calibration!$A$2:$A$4,Calibration!$D$2:$D$4,G223)</f>
        <v>580.33357932987144</v>
      </c>
    </row>
    <row r="224" spans="1:13" x14ac:dyDescent="0.25">
      <c r="A224">
        <v>1109428</v>
      </c>
      <c r="B224">
        <v>14.02900028</v>
      </c>
      <c r="C224">
        <v>0.64319998</v>
      </c>
      <c r="D224">
        <v>1197.0529785199999</v>
      </c>
      <c r="E224">
        <v>2.4711999900000001</v>
      </c>
      <c r="F224">
        <v>773.77801513999998</v>
      </c>
      <c r="G224">
        <v>1.53100002</v>
      </c>
      <c r="H224">
        <v>9.9000003020963209E+37</v>
      </c>
      <c r="K224" s="2">
        <f>TREND(Calibration!$A$2:$A$4,Calibration!$B$2:$B$4,C224)</f>
        <v>418.70314315467158</v>
      </c>
      <c r="L224" s="2">
        <f>TREND(Calibration!$A$2:$A$4,Calibration!$C$2:$C$4,E224)</f>
        <v>976.27790718331914</v>
      </c>
      <c r="M224" s="2">
        <f>TREND(Calibration!$A$2:$A$4,Calibration!$D$2:$D$4,G224)</f>
        <v>579.87875658281189</v>
      </c>
    </row>
    <row r="225" spans="1:13" x14ac:dyDescent="0.25">
      <c r="A225">
        <v>1114428</v>
      </c>
      <c r="B225">
        <v>14.038999560000001</v>
      </c>
      <c r="C225">
        <v>0.64800000000000002</v>
      </c>
      <c r="D225">
        <v>1213.4780273399999</v>
      </c>
      <c r="E225">
        <v>2.5933001</v>
      </c>
      <c r="F225">
        <v>966.99700928000004</v>
      </c>
      <c r="G225">
        <v>1.52890003</v>
      </c>
      <c r="H225">
        <v>9.9000003020963209E+37</v>
      </c>
      <c r="K225" s="2">
        <f>TREND(Calibration!$A$2:$A$4,Calibration!$B$2:$B$4,C225)</f>
        <v>421.6679523475853</v>
      </c>
      <c r="L225" s="2">
        <f>TREND(Calibration!$A$2:$A$4,Calibration!$C$2:$C$4,E225)</f>
        <v>1025.532563851692</v>
      </c>
      <c r="M225" s="2">
        <f>TREND(Calibration!$A$2:$A$4,Calibration!$D$2:$D$4,G225)</f>
        <v>579.01041538183972</v>
      </c>
    </row>
    <row r="226" spans="1:13" x14ac:dyDescent="0.25">
      <c r="A226">
        <v>1119429</v>
      </c>
      <c r="B226">
        <v>14.18799973</v>
      </c>
      <c r="C226">
        <v>0.64700000999999996</v>
      </c>
      <c r="D226">
        <v>879.18103026999995</v>
      </c>
      <c r="E226">
        <v>2.8924999200000001</v>
      </c>
      <c r="F226">
        <v>1144.7430419899999</v>
      </c>
      <c r="G226">
        <v>1.52670002</v>
      </c>
      <c r="H226">
        <v>9.9000003020963209E+37</v>
      </c>
      <c r="K226" s="2">
        <f>TREND(Calibration!$A$2:$A$4,Calibration!$B$2:$B$4,C226)</f>
        <v>421.05029251599672</v>
      </c>
      <c r="L226" s="2">
        <f>TREND(Calibration!$A$2:$A$4,Calibration!$C$2:$C$4,E226)</f>
        <v>1146.2284781251433</v>
      </c>
      <c r="M226" s="2">
        <f>TREND(Calibration!$A$2:$A$4,Calibration!$D$2:$D$4,G226)</f>
        <v>578.10071613300954</v>
      </c>
    </row>
    <row r="227" spans="1:13" x14ac:dyDescent="0.25">
      <c r="A227">
        <v>1124428</v>
      </c>
      <c r="B227">
        <v>14.35700035</v>
      </c>
      <c r="C227">
        <v>0.66589999</v>
      </c>
      <c r="D227">
        <v>1138.12597656</v>
      </c>
      <c r="E227">
        <v>5.0082998300000003</v>
      </c>
      <c r="F227">
        <v>9.9000003020963209E+37</v>
      </c>
      <c r="G227">
        <v>1.52670002</v>
      </c>
      <c r="H227">
        <v>9.9000003020963209E+37</v>
      </c>
      <c r="K227" s="2">
        <f>TREND(Calibration!$A$2:$A$4,Calibration!$B$2:$B$4,C227)</f>
        <v>432.72416771857615</v>
      </c>
      <c r="L227" s="2">
        <f>TREND(Calibration!$A$2:$A$4,Calibration!$C$2:$C$4,E227)</f>
        <v>1999.7330175233812</v>
      </c>
      <c r="M227" s="2">
        <f>TREND(Calibration!$A$2:$A$4,Calibration!$D$2:$D$4,G227)</f>
        <v>578.10071613300954</v>
      </c>
    </row>
    <row r="228" spans="1:13" x14ac:dyDescent="0.25">
      <c r="A228">
        <v>1129427</v>
      </c>
      <c r="B228">
        <v>14.53499985</v>
      </c>
      <c r="C228">
        <v>0.67989999000000001</v>
      </c>
      <c r="D228">
        <v>1167.2800293</v>
      </c>
      <c r="E228">
        <v>3.3303999900000001</v>
      </c>
      <c r="F228">
        <v>1228.0539550799999</v>
      </c>
      <c r="G228">
        <v>1.51970005</v>
      </c>
      <c r="H228">
        <v>9.9000003020963209E+37</v>
      </c>
      <c r="K228" s="2">
        <f>TREND(Calibration!$A$2:$A$4,Calibration!$B$2:$B$4,C228)</f>
        <v>441.37149183405739</v>
      </c>
      <c r="L228" s="2">
        <f>TREND(Calibration!$A$2:$A$4,Calibration!$C$2:$C$4,E228)</f>
        <v>1322.8754737986642</v>
      </c>
      <c r="M228" s="2">
        <f>TREND(Calibration!$A$2:$A$4,Calibration!$D$2:$D$4,G228)</f>
        <v>575.20624408477602</v>
      </c>
    </row>
    <row r="229" spans="1:13" x14ac:dyDescent="0.25">
      <c r="A229">
        <v>1134428</v>
      </c>
      <c r="B229">
        <v>14.61299992</v>
      </c>
      <c r="C229">
        <v>0.68419998999999998</v>
      </c>
      <c r="D229">
        <v>9.9000003020963209E+37</v>
      </c>
      <c r="E229">
        <v>4.1156001099999999</v>
      </c>
      <c r="F229">
        <v>9.9000003020963209E+37</v>
      </c>
      <c r="G229">
        <v>1.52289999</v>
      </c>
      <c r="H229">
        <v>9.9000003020963209E+37</v>
      </c>
      <c r="K229" s="2">
        <f>TREND(Calibration!$A$2:$A$4,Calibration!$B$2:$B$4,C229)</f>
        <v>444.0274556695266</v>
      </c>
      <c r="L229" s="2">
        <f>TREND(Calibration!$A$2:$A$4,Calibration!$C$2:$C$4,E229)</f>
        <v>1639.6218086427948</v>
      </c>
      <c r="M229" s="2">
        <f>TREND(Calibration!$A$2:$A$4,Calibration!$D$2:$D$4,G229)</f>
        <v>576.52941216778549</v>
      </c>
    </row>
    <row r="230" spans="1:13" x14ac:dyDescent="0.25">
      <c r="A230">
        <v>1139428</v>
      </c>
      <c r="B230">
        <v>14.54800034</v>
      </c>
      <c r="C230">
        <v>0.68800002000000005</v>
      </c>
      <c r="D230">
        <v>9.9000003020963209E+37</v>
      </c>
      <c r="E230">
        <v>2.6672999900000001</v>
      </c>
      <c r="F230">
        <v>869.27099609000004</v>
      </c>
      <c r="G230">
        <v>1.5277999600000001</v>
      </c>
      <c r="H230">
        <v>9.9000003020963209E+37</v>
      </c>
      <c r="K230" s="2">
        <f>TREND(Calibration!$A$2:$A$4,Calibration!$B$2:$B$4,C230)</f>
        <v>446.37460503085174</v>
      </c>
      <c r="L230" s="2">
        <f>TREND(Calibration!$A$2:$A$4,Calibration!$C$2:$C$4,E230)</f>
        <v>1055.3837996568634</v>
      </c>
      <c r="M230" s="2">
        <f>TREND(Calibration!$A$2:$A$4,Calibration!$D$2:$D$4,G230)</f>
        <v>578.55553888006898</v>
      </c>
    </row>
    <row r="231" spans="1:13" x14ac:dyDescent="0.25">
      <c r="A231">
        <v>1144428</v>
      </c>
      <c r="B231">
        <v>14.428000450000001</v>
      </c>
      <c r="C231">
        <v>0.67449999000000005</v>
      </c>
      <c r="D231">
        <v>1163.13098145</v>
      </c>
      <c r="E231">
        <v>2.3168001199999999</v>
      </c>
      <c r="F231">
        <v>717.76202393000005</v>
      </c>
      <c r="G231">
        <v>1.5298999499999999</v>
      </c>
      <c r="H231">
        <v>9.9000003020963209E+37</v>
      </c>
      <c r="K231" s="2">
        <f>TREND(Calibration!$A$2:$A$4,Calibration!$B$2:$B$4,C231)</f>
        <v>438.03609538951463</v>
      </c>
      <c r="L231" s="2">
        <f>TREND(Calibration!$A$2:$A$4,Calibration!$C$2:$C$4,E231)</f>
        <v>913.99366692758633</v>
      </c>
      <c r="M231" s="2">
        <f>TREND(Calibration!$A$2:$A$4,Calibration!$D$2:$D$4,G231)</f>
        <v>579.42388008104115</v>
      </c>
    </row>
    <row r="232" spans="1:13" x14ac:dyDescent="0.25">
      <c r="A232">
        <v>1149428</v>
      </c>
      <c r="B232">
        <v>14.26599979</v>
      </c>
      <c r="C232">
        <v>0.66420000999999995</v>
      </c>
      <c r="D232">
        <v>1105.5469970700001</v>
      </c>
      <c r="E232">
        <v>2.2232999800000002</v>
      </c>
      <c r="F232">
        <v>626.49200439000003</v>
      </c>
      <c r="G232">
        <v>1.52719998</v>
      </c>
      <c r="H232">
        <v>9.9000003020963209E+37</v>
      </c>
      <c r="K232" s="2">
        <f>TREND(Calibration!$A$2:$A$4,Calibration!$B$2:$B$4,C232)</f>
        <v>431.67414785787361</v>
      </c>
      <c r="L232" s="2">
        <f>TREND(Calibration!$A$2:$A$4,Calibration!$C$2:$C$4,E232)</f>
        <v>876.27611455073111</v>
      </c>
      <c r="M232" s="2">
        <f>TREND(Calibration!$A$2:$A$4,Calibration!$D$2:$D$4,G232)</f>
        <v>578.3074484826102</v>
      </c>
    </row>
    <row r="233" spans="1:13" x14ac:dyDescent="0.25">
      <c r="A233">
        <v>1154428</v>
      </c>
      <c r="B233">
        <v>14.14599991</v>
      </c>
      <c r="C233">
        <v>0.66970003</v>
      </c>
      <c r="D233">
        <v>736.67498779000005</v>
      </c>
      <c r="E233">
        <v>2.0127000800000001</v>
      </c>
      <c r="F233">
        <v>1026.88903809</v>
      </c>
      <c r="G233">
        <v>1.53750002</v>
      </c>
      <c r="H233">
        <v>1243.1999511700001</v>
      </c>
      <c r="K233" s="2">
        <f>TREND(Calibration!$A$2:$A$4,Calibration!$B$2:$B$4,C233)</f>
        <v>435.07132325656141</v>
      </c>
      <c r="L233" s="2">
        <f>TREND(Calibration!$A$2:$A$4,Calibration!$C$2:$C$4,E233)</f>
        <v>791.32102508444268</v>
      </c>
      <c r="M233" s="2">
        <f>TREND(Calibration!$A$2:$A$4,Calibration!$D$2:$D$4,G233)</f>
        <v>582.56649214646677</v>
      </c>
    </row>
    <row r="234" spans="1:13" x14ac:dyDescent="0.25">
      <c r="A234">
        <v>1159429</v>
      </c>
      <c r="B234">
        <v>14.036000250000001</v>
      </c>
      <c r="C234">
        <v>0.65130001000000004</v>
      </c>
      <c r="D234">
        <v>1354.0949707</v>
      </c>
      <c r="E234">
        <v>2.2293000200000002</v>
      </c>
      <c r="F234">
        <v>950.48699951000003</v>
      </c>
      <c r="G234">
        <v>1.52890003</v>
      </c>
      <c r="H234">
        <v>9.9000003020963209E+37</v>
      </c>
      <c r="K234" s="2">
        <f>TREND(Calibration!$A$2:$A$4,Calibration!$B$2:$B$4,C234)</f>
        <v>423.70625635146598</v>
      </c>
      <c r="L234" s="2">
        <f>TREND(Calibration!$A$2:$A$4,Calibration!$C$2:$C$4,E234)</f>
        <v>878.69650475510116</v>
      </c>
      <c r="M234" s="2">
        <f>TREND(Calibration!$A$2:$A$4,Calibration!$D$2:$D$4,G234)</f>
        <v>579.01041538183972</v>
      </c>
    </row>
    <row r="235" spans="1:13" x14ac:dyDescent="0.25">
      <c r="A235">
        <v>1164428</v>
      </c>
      <c r="B235">
        <v>14.08699989</v>
      </c>
      <c r="C235">
        <v>0.64050001000000001</v>
      </c>
      <c r="D235">
        <v>775.74597168000003</v>
      </c>
      <c r="E235">
        <v>2.0262000599999999</v>
      </c>
      <c r="F235">
        <v>991.13201904000005</v>
      </c>
      <c r="G235">
        <v>1.5298999499999999</v>
      </c>
      <c r="H235">
        <v>1329.1560058600001</v>
      </c>
      <c r="K235" s="2">
        <f>TREND(Calibration!$A$2:$A$4,Calibration!$B$2:$B$4,C235)</f>
        <v>417.03546346238045</v>
      </c>
      <c r="L235" s="2">
        <f>TREND(Calibration!$A$2:$A$4,Calibration!$C$2:$C$4,E235)</f>
        <v>796.76685867075048</v>
      </c>
      <c r="M235" s="2">
        <f>TREND(Calibration!$A$2:$A$4,Calibration!$D$2:$D$4,G235)</f>
        <v>579.42388008104115</v>
      </c>
    </row>
    <row r="236" spans="1:13" x14ac:dyDescent="0.25">
      <c r="A236">
        <v>1169428</v>
      </c>
      <c r="B236">
        <v>14.286999700000001</v>
      </c>
      <c r="C236">
        <v>0.63239997999999997</v>
      </c>
      <c r="D236">
        <v>9.9000003020963209E+37</v>
      </c>
      <c r="E236">
        <v>1.9447000000000001</v>
      </c>
      <c r="F236">
        <v>689.33599853999999</v>
      </c>
      <c r="G236">
        <v>1.5332000299999999</v>
      </c>
      <c r="H236">
        <v>9.9000003020963209E+37</v>
      </c>
      <c r="K236" s="2">
        <f>TREND(Calibration!$A$2:$A$4,Calibration!$B$2:$B$4,C236)</f>
        <v>412.0323502655861</v>
      </c>
      <c r="L236" s="2">
        <f>TREND(Calibration!$A$2:$A$4,Calibration!$C$2:$C$4,E236)</f>
        <v>763.89008670263536</v>
      </c>
      <c r="M236" s="2">
        <f>TREND(Calibration!$A$2:$A$4,Calibration!$D$2:$D$4,G236)</f>
        <v>580.78845583164207</v>
      </c>
    </row>
    <row r="237" spans="1:13" x14ac:dyDescent="0.25">
      <c r="A237">
        <v>1174429</v>
      </c>
      <c r="B237">
        <v>14.46899986</v>
      </c>
      <c r="C237">
        <v>0.63080000999999997</v>
      </c>
      <c r="D237">
        <v>1212.9219970700001</v>
      </c>
      <c r="E237">
        <v>2.1164000000000001</v>
      </c>
      <c r="F237">
        <v>582.03198241999996</v>
      </c>
      <c r="G237">
        <v>1.5397000300000001</v>
      </c>
      <c r="H237">
        <v>9.9000003020963209E+37</v>
      </c>
      <c r="K237" s="2">
        <f>TREND(Calibration!$A$2:$A$4,Calibration!$B$2:$B$4,C237)</f>
        <v>411.04410318236847</v>
      </c>
      <c r="L237" s="2">
        <f>TREND(Calibration!$A$2:$A$4,Calibration!$C$2:$C$4,E237)</f>
        <v>833.15312463077169</v>
      </c>
      <c r="M237" s="2">
        <f>TREND(Calibration!$A$2:$A$4,Calibration!$D$2:$D$4,G237)</f>
        <v>583.47619139529706</v>
      </c>
    </row>
    <row r="238" spans="1:13" x14ac:dyDescent="0.25">
      <c r="A238">
        <v>1179428</v>
      </c>
      <c r="B238">
        <v>14.635000229999999</v>
      </c>
      <c r="C238">
        <v>0.64160001</v>
      </c>
      <c r="D238">
        <v>828.60797118999994</v>
      </c>
      <c r="E238">
        <v>2.01329994</v>
      </c>
      <c r="F238">
        <v>959.94299316000001</v>
      </c>
      <c r="G238">
        <v>1.5493999700000001</v>
      </c>
      <c r="H238">
        <v>9.9000003020963209E+37</v>
      </c>
      <c r="K238" s="2">
        <f>TREND(Calibration!$A$2:$A$4,Calibration!$B$2:$B$4,C238)</f>
        <v>417.71489607145401</v>
      </c>
      <c r="L238" s="2">
        <f>TREND(Calibration!$A$2:$A$4,Calibration!$C$2:$C$4,E238)</f>
        <v>791.56300601590192</v>
      </c>
      <c r="M238" s="2">
        <f>TREND(Calibration!$A$2:$A$4,Calibration!$D$2:$D$4,G238)</f>
        <v>587.48709504196142</v>
      </c>
    </row>
    <row r="239" spans="1:13" x14ac:dyDescent="0.25">
      <c r="A239">
        <v>1184428</v>
      </c>
      <c r="B239">
        <v>14.71899986</v>
      </c>
      <c r="C239">
        <v>0.64859997999999996</v>
      </c>
      <c r="D239">
        <v>1083.7010498</v>
      </c>
      <c r="E239">
        <v>3.2639999400000002</v>
      </c>
      <c r="F239">
        <v>9.9000003020963209E+37</v>
      </c>
      <c r="G239">
        <v>1.54879999</v>
      </c>
      <c r="H239">
        <v>9.9000003020963209E+37</v>
      </c>
      <c r="K239" s="2">
        <f>TREND(Calibration!$A$2:$A$4,Calibration!$B$2:$B$4,C239)</f>
        <v>422.03853959921435</v>
      </c>
      <c r="L239" s="2">
        <f>TREND(Calibration!$A$2:$A$4,Calibration!$C$2:$C$4,E239)</f>
        <v>1296.0899806036721</v>
      </c>
      <c r="M239" s="2">
        <f>TREND(Calibration!$A$2:$A$4,Calibration!$D$2:$D$4,G239)</f>
        <v>587.23900464450276</v>
      </c>
    </row>
    <row r="240" spans="1:13" x14ac:dyDescent="0.25">
      <c r="A240">
        <v>1189429</v>
      </c>
      <c r="B240">
        <v>14.666999819999999</v>
      </c>
      <c r="C240">
        <v>0.64859997999999996</v>
      </c>
      <c r="D240">
        <v>9.9000003020963209E+37</v>
      </c>
      <c r="E240">
        <v>2.3610999600000002</v>
      </c>
      <c r="F240">
        <v>1198.8380127</v>
      </c>
      <c r="G240">
        <v>1.54879999</v>
      </c>
      <c r="H240">
        <v>9.9000003020963209E+37</v>
      </c>
      <c r="K240" s="2">
        <f>TREND(Calibration!$A$2:$A$4,Calibration!$B$2:$B$4,C240)</f>
        <v>422.03853959921435</v>
      </c>
      <c r="L240" s="2">
        <f>TREND(Calibration!$A$2:$A$4,Calibration!$C$2:$C$4,E240)</f>
        <v>931.86403092368641</v>
      </c>
      <c r="M240" s="2">
        <f>TREND(Calibration!$A$2:$A$4,Calibration!$D$2:$D$4,G240)</f>
        <v>587.23900464450276</v>
      </c>
    </row>
    <row r="241" spans="1:13" x14ac:dyDescent="0.25">
      <c r="A241">
        <v>1194428</v>
      </c>
      <c r="B241">
        <v>14.623999599999999</v>
      </c>
      <c r="C241">
        <v>0.64209998000000001</v>
      </c>
      <c r="D241">
        <v>1100.93395996</v>
      </c>
      <c r="E241">
        <v>2.2622001200000001</v>
      </c>
      <c r="F241">
        <v>9.9000003020963209E+37</v>
      </c>
      <c r="G241">
        <v>1.55050004</v>
      </c>
      <c r="H241">
        <v>9.9000003020963209E+37</v>
      </c>
      <c r="K241" s="2">
        <f>TREND(Calibration!$A$2:$A$4,Calibration!$B$2:$B$4,C241)</f>
        <v>418.02371054559808</v>
      </c>
      <c r="L241" s="2">
        <f>TREND(Calibration!$A$2:$A$4,Calibration!$C$2:$C$4,E241)</f>
        <v>891.96826290384593</v>
      </c>
      <c r="M241" s="2">
        <f>TREND(Calibration!$A$2:$A$4,Calibration!$D$2:$D$4,G241)</f>
        <v>587.94197154373217</v>
      </c>
    </row>
    <row r="242" spans="1:13" x14ac:dyDescent="0.25">
      <c r="A242">
        <v>1199428</v>
      </c>
      <c r="B242">
        <v>14.53299999</v>
      </c>
      <c r="C242">
        <v>0.63829999999999998</v>
      </c>
      <c r="D242">
        <v>1148.51501465</v>
      </c>
      <c r="E242">
        <v>2.3059999900000001</v>
      </c>
      <c r="F242">
        <v>9.9000003020963209E+37</v>
      </c>
      <c r="G242">
        <v>1.5450999700000001</v>
      </c>
      <c r="H242">
        <v>9.9000003020963209E+37</v>
      </c>
      <c r="K242" s="2">
        <f>TREND(Calibration!$A$2:$A$4,Calibration!$B$2:$B$4,C242)</f>
        <v>415.67659206757332</v>
      </c>
      <c r="L242" s="2">
        <f>TREND(Calibration!$A$2:$A$4,Calibration!$C$2:$C$4,E242)</f>
        <v>909.636941162771</v>
      </c>
      <c r="M242" s="2">
        <f>TREND(Calibration!$A$2:$A$4,Calibration!$D$2:$D$4,G242)</f>
        <v>585.70905459215896</v>
      </c>
    </row>
    <row r="243" spans="1:13" x14ac:dyDescent="0.25">
      <c r="A243">
        <v>1204428</v>
      </c>
      <c r="B243">
        <v>14.4090004</v>
      </c>
      <c r="C243">
        <v>0.63020003000000002</v>
      </c>
      <c r="D243">
        <v>1102.3659668</v>
      </c>
      <c r="E243">
        <v>2.2481999400000001</v>
      </c>
      <c r="F243">
        <v>9.9000003020963209E+37</v>
      </c>
      <c r="G243">
        <v>1.5467</v>
      </c>
      <c r="H243">
        <v>9.9000003020963209E+37</v>
      </c>
      <c r="K243" s="2">
        <f>TREND(Calibration!$A$2:$A$4,Calibration!$B$2:$B$4,C243)</f>
        <v>410.67351593073948</v>
      </c>
      <c r="L243" s="2">
        <f>TREND(Calibration!$A$2:$A$4,Calibration!$C$2:$C$4,E243)</f>
        <v>886.32065079935705</v>
      </c>
      <c r="M243" s="2">
        <f>TREND(Calibration!$A$2:$A$4,Calibration!$D$2:$D$4,G243)</f>
        <v>586.37066344353047</v>
      </c>
    </row>
    <row r="244" spans="1:13" x14ac:dyDescent="0.25">
      <c r="A244">
        <v>1209427</v>
      </c>
      <c r="B244">
        <v>14.309000019999999</v>
      </c>
      <c r="C244">
        <v>0.62910001999999998</v>
      </c>
      <c r="D244">
        <v>958.20898437000005</v>
      </c>
      <c r="E244">
        <v>2.32920003</v>
      </c>
      <c r="F244">
        <v>9.9000003020963209E+37</v>
      </c>
      <c r="G244">
        <v>1.5456000599999999</v>
      </c>
      <c r="H244">
        <v>1214.6889648399999</v>
      </c>
      <c r="K244" s="2">
        <f>TREND(Calibration!$A$2:$A$4,Calibration!$B$2:$B$4,C244)</f>
        <v>409.99407714500586</v>
      </c>
      <c r="L244" s="2">
        <f>TREND(Calibration!$A$2:$A$4,Calibration!$C$2:$C$4,E244)</f>
        <v>918.99573703029728</v>
      </c>
      <c r="M244" s="2">
        <f>TREND(Calibration!$A$2:$A$4,Calibration!$D$2:$D$4,G244)</f>
        <v>585.91584069647092</v>
      </c>
    </row>
    <row r="245" spans="1:13" x14ac:dyDescent="0.25">
      <c r="A245">
        <v>1214428</v>
      </c>
      <c r="B245">
        <v>14.25</v>
      </c>
      <c r="C245">
        <v>0.62910001999999998</v>
      </c>
      <c r="D245">
        <v>939.05902100000003</v>
      </c>
      <c r="E245">
        <v>2.1456000799999999</v>
      </c>
      <c r="F245">
        <v>9.9000003020963209E+37</v>
      </c>
      <c r="G245">
        <v>1.54879999</v>
      </c>
      <c r="H245">
        <v>1136.18005371</v>
      </c>
      <c r="K245" s="2">
        <f>TREND(Calibration!$A$2:$A$4,Calibration!$B$2:$B$4,C245)</f>
        <v>409.99407714500586</v>
      </c>
      <c r="L245" s="2">
        <f>TREND(Calibration!$A$2:$A$4,Calibration!$C$2:$C$4,E245)</f>
        <v>844.93231070266802</v>
      </c>
      <c r="M245" s="2">
        <f>TREND(Calibration!$A$2:$A$4,Calibration!$D$2:$D$4,G245)</f>
        <v>587.23900464450276</v>
      </c>
    </row>
    <row r="246" spans="1:13" x14ac:dyDescent="0.25">
      <c r="A246">
        <v>1219428</v>
      </c>
      <c r="B246">
        <v>14.175999640000001</v>
      </c>
      <c r="C246">
        <v>0.62589996999999997</v>
      </c>
      <c r="D246">
        <v>1035.8580322299999</v>
      </c>
      <c r="E246">
        <v>2.01920009</v>
      </c>
      <c r="F246">
        <v>9.9000003020963209E+37</v>
      </c>
      <c r="G246">
        <v>1.5428999699999999</v>
      </c>
      <c r="H246">
        <v>1216.2189941399999</v>
      </c>
      <c r="K246" s="2">
        <f>TREND(Calibration!$A$2:$A$4,Calibration!$B$2:$B$4,C246)</f>
        <v>408.01751503530971</v>
      </c>
      <c r="L246" s="2">
        <f>TREND(Calibration!$A$2:$A$4,Calibration!$C$2:$C$4,E246)</f>
        <v>793.94310102598752</v>
      </c>
      <c r="M246" s="2">
        <f>TREND(Calibration!$A$2:$A$4,Calibration!$D$2:$D$4,G246)</f>
        <v>584.79935947830654</v>
      </c>
    </row>
    <row r="247" spans="1:13" x14ac:dyDescent="0.25">
      <c r="A247">
        <v>1224428</v>
      </c>
      <c r="B247">
        <v>14.1590004</v>
      </c>
      <c r="C247">
        <v>0.62809998</v>
      </c>
      <c r="D247">
        <v>870.08502196999996</v>
      </c>
      <c r="E247">
        <v>2.2232999800000002</v>
      </c>
      <c r="F247">
        <v>9.9000003020963209E+37</v>
      </c>
      <c r="G247">
        <v>1.5397000300000001</v>
      </c>
      <c r="H247">
        <v>1226.68005371</v>
      </c>
      <c r="K247" s="2">
        <f>TREND(Calibration!$A$2:$A$4,Calibration!$B$2:$B$4,C247)</f>
        <v>409.3763864301169</v>
      </c>
      <c r="L247" s="2">
        <f>TREND(Calibration!$A$2:$A$4,Calibration!$C$2:$C$4,E247)</f>
        <v>876.27611455073111</v>
      </c>
      <c r="M247" s="2">
        <f>TREND(Calibration!$A$2:$A$4,Calibration!$D$2:$D$4,G247)</f>
        <v>583.47619139529706</v>
      </c>
    </row>
    <row r="248" spans="1:13" x14ac:dyDescent="0.25">
      <c r="A248">
        <v>1229428</v>
      </c>
      <c r="B248">
        <v>14.27600002</v>
      </c>
      <c r="C248">
        <v>0.61940002000000005</v>
      </c>
      <c r="D248">
        <v>852.67797852000001</v>
      </c>
      <c r="E248">
        <v>1.9722000399999999</v>
      </c>
      <c r="F248">
        <v>9.9000003020963209E+37</v>
      </c>
      <c r="G248">
        <v>1.5397000300000001</v>
      </c>
      <c r="H248">
        <v>1188.0260009799999</v>
      </c>
      <c r="K248" s="2">
        <f>TREND(Calibration!$A$2:$A$4,Calibration!$B$2:$B$4,C248)</f>
        <v>404.00271686499394</v>
      </c>
      <c r="L248" s="2">
        <f>TREND(Calibration!$A$2:$A$4,Calibration!$C$2:$C$4,E248)</f>
        <v>774.98348398595078</v>
      </c>
      <c r="M248" s="2">
        <f>TREND(Calibration!$A$2:$A$4,Calibration!$D$2:$D$4,G248)</f>
        <v>583.47619139529706</v>
      </c>
    </row>
    <row r="249" spans="1:13" x14ac:dyDescent="0.25">
      <c r="A249">
        <v>1234428</v>
      </c>
      <c r="B249">
        <v>14.369999890000001</v>
      </c>
      <c r="C249">
        <v>0.61830001999999995</v>
      </c>
      <c r="D249">
        <v>797.44897461000005</v>
      </c>
      <c r="E249">
        <v>1.8988000199999999</v>
      </c>
      <c r="F249">
        <v>9.9000003020963209E+37</v>
      </c>
      <c r="G249">
        <v>1.54990005</v>
      </c>
      <c r="H249">
        <v>9.9000003020963209E+37</v>
      </c>
      <c r="K249" s="2">
        <f>TREND(Calibration!$A$2:$A$4,Calibration!$B$2:$B$4,C249)</f>
        <v>403.32328425592033</v>
      </c>
      <c r="L249" s="2">
        <f>TREND(Calibration!$A$2:$A$4,Calibration!$C$2:$C$4,E249)</f>
        <v>745.37423314619559</v>
      </c>
      <c r="M249" s="2">
        <f>TREND(Calibration!$A$2:$A$4,Calibration!$D$2:$D$4,G249)</f>
        <v>587.69387701129563</v>
      </c>
    </row>
    <row r="250" spans="1:13" x14ac:dyDescent="0.25">
      <c r="A250">
        <v>1239428</v>
      </c>
      <c r="B250">
        <v>14.42500019</v>
      </c>
      <c r="C250">
        <v>0.61290001999999999</v>
      </c>
      <c r="D250">
        <v>636.63897704999999</v>
      </c>
      <c r="E250">
        <v>2.3125</v>
      </c>
      <c r="F250">
        <v>9.9000003020963209E+37</v>
      </c>
      <c r="G250">
        <v>1.55480003</v>
      </c>
      <c r="H250">
        <v>1327.1020507799999</v>
      </c>
      <c r="K250" s="2">
        <f>TREND(Calibration!$A$2:$A$4,Calibration!$B$2:$B$4,C250)</f>
        <v>399.98788781137762</v>
      </c>
      <c r="L250" s="2">
        <f>TREND(Calibration!$A$2:$A$4,Calibration!$C$2:$C$4,E250)</f>
        <v>912.25901710431583</v>
      </c>
      <c r="M250" s="2">
        <f>TREND(Calibration!$A$2:$A$4,Calibration!$D$2:$D$4,G250)</f>
        <v>589.72000785855687</v>
      </c>
    </row>
    <row r="251" spans="1:13" x14ac:dyDescent="0.25">
      <c r="A251">
        <v>1244427</v>
      </c>
      <c r="B251">
        <v>14.402999879999999</v>
      </c>
      <c r="C251">
        <v>0.60970002000000001</v>
      </c>
      <c r="D251">
        <v>806.73602295000001</v>
      </c>
      <c r="E251">
        <v>1.92040002</v>
      </c>
      <c r="F251">
        <v>9.9000003020963209E+37</v>
      </c>
      <c r="G251">
        <v>1.55589998</v>
      </c>
      <c r="H251">
        <v>1336.9370117200001</v>
      </c>
      <c r="K251" s="2">
        <f>TREND(Calibration!$A$2:$A$4,Calibration!$B$2:$B$4,C251)</f>
        <v>398.01135658498197</v>
      </c>
      <c r="L251" s="2">
        <f>TREND(Calibration!$A$2:$A$4,Calibration!$C$2:$C$4,E251)</f>
        <v>754.08757979295012</v>
      </c>
      <c r="M251" s="2">
        <f>TREND(Calibration!$A$2:$A$4,Calibration!$D$2:$D$4,G251)</f>
        <v>590.17483474059406</v>
      </c>
    </row>
    <row r="252" spans="1:13" x14ac:dyDescent="0.25">
      <c r="A252">
        <v>1249428</v>
      </c>
      <c r="B252">
        <v>14.30200005</v>
      </c>
      <c r="C252">
        <v>0.59570003000000005</v>
      </c>
      <c r="D252">
        <v>1305.7030029299999</v>
      </c>
      <c r="E252">
        <v>1.9759999500000001</v>
      </c>
      <c r="F252">
        <v>1144.7889404299999</v>
      </c>
      <c r="G252">
        <v>1.5596000000000001</v>
      </c>
      <c r="H252">
        <v>9.9000003020963209E+37</v>
      </c>
      <c r="K252" s="2">
        <f>TREND(Calibration!$A$2:$A$4,Calibration!$B$2:$B$4,C252)</f>
        <v>389.36403864616085</v>
      </c>
      <c r="L252" s="2">
        <f>TREND(Calibration!$A$2:$A$4,Calibration!$C$2:$C$4,E252)</f>
        <v>776.51635125708367</v>
      </c>
      <c r="M252" s="2">
        <f>TREND(Calibration!$A$2:$A$4,Calibration!$D$2:$D$4,G252)</f>
        <v>591.70478479293786</v>
      </c>
    </row>
    <row r="253" spans="1:13" x14ac:dyDescent="0.25">
      <c r="A253">
        <v>1254428</v>
      </c>
      <c r="B253">
        <v>14.24100018</v>
      </c>
      <c r="C253">
        <v>0.60270000000000001</v>
      </c>
      <c r="D253">
        <v>514.20697021000001</v>
      </c>
      <c r="E253">
        <v>2.0148999700000001</v>
      </c>
      <c r="F253">
        <v>1167.0789794899999</v>
      </c>
      <c r="G253">
        <v>1.5542000499999999</v>
      </c>
      <c r="H253">
        <v>1058.29296875</v>
      </c>
      <c r="K253" s="2">
        <f>TREND(Calibration!$A$2:$A$4,Calibration!$B$2:$B$4,C253)</f>
        <v>393.68768217392119</v>
      </c>
      <c r="L253" s="2">
        <f>TREND(Calibration!$A$2:$A$4,Calibration!$C$2:$C$4,E253)</f>
        <v>792.20845120271713</v>
      </c>
      <c r="M253" s="2">
        <f>TREND(Calibration!$A$2:$A$4,Calibration!$D$2:$D$4,G253)</f>
        <v>589.47191746109809</v>
      </c>
    </row>
    <row r="254" spans="1:13" x14ac:dyDescent="0.25">
      <c r="A254">
        <v>1259427</v>
      </c>
      <c r="B254">
        <v>14.149999619999999</v>
      </c>
      <c r="C254">
        <v>0.60970002000000001</v>
      </c>
      <c r="D254">
        <v>664.35900878999996</v>
      </c>
      <c r="E254">
        <v>1.9706000100000001</v>
      </c>
      <c r="F254">
        <v>9.9000003020963209E+37</v>
      </c>
      <c r="G254">
        <v>1.5532000100000001</v>
      </c>
      <c r="H254">
        <v>1188.6569824200001</v>
      </c>
      <c r="K254" s="2">
        <f>TREND(Calibration!$A$2:$A$4,Calibration!$B$2:$B$4,C254)</f>
        <v>398.01135658498197</v>
      </c>
      <c r="L254" s="2">
        <f>TREND(Calibration!$A$2:$A$4,Calibration!$C$2:$C$4,E254)</f>
        <v>774.33803879913569</v>
      </c>
      <c r="M254" s="2">
        <f>TREND(Calibration!$A$2:$A$4,Calibration!$D$2:$D$4,G254)</f>
        <v>589.05840314216312</v>
      </c>
    </row>
    <row r="255" spans="1:13" x14ac:dyDescent="0.25">
      <c r="A255">
        <v>1264428</v>
      </c>
      <c r="B255">
        <v>14.114000320000001</v>
      </c>
      <c r="C255">
        <v>0.60210001000000002</v>
      </c>
      <c r="D255">
        <v>1069.60998535</v>
      </c>
      <c r="E255">
        <v>1.9117000099999999</v>
      </c>
      <c r="F255">
        <v>9.9000003020963209E+37</v>
      </c>
      <c r="G255">
        <v>1.55050004</v>
      </c>
      <c r="H255">
        <v>9.9000003020963209E+37</v>
      </c>
      <c r="K255" s="2">
        <f>TREND(Calibration!$A$2:$A$4,Calibration!$B$2:$B$4,C255)</f>
        <v>393.31708874563208</v>
      </c>
      <c r="L255" s="2">
        <f>TREND(Calibration!$A$2:$A$4,Calibration!$C$2:$C$4,E255)</f>
        <v>750.57803335960602</v>
      </c>
      <c r="M255" s="2">
        <f>TREND(Calibration!$A$2:$A$4,Calibration!$D$2:$D$4,G255)</f>
        <v>587.94197154373217</v>
      </c>
    </row>
    <row r="256" spans="1:13" x14ac:dyDescent="0.25">
      <c r="A256">
        <v>1269428</v>
      </c>
      <c r="B256">
        <v>14.23400021</v>
      </c>
      <c r="C256">
        <v>0.59780001999999999</v>
      </c>
      <c r="D256">
        <v>1068.1889648399999</v>
      </c>
      <c r="E256">
        <v>2.2130999600000001</v>
      </c>
      <c r="F256">
        <v>9.9000003020963209E+37</v>
      </c>
      <c r="G256">
        <v>1.5467</v>
      </c>
      <c r="H256">
        <v>1262.875</v>
      </c>
      <c r="K256" s="2">
        <f>TREND(Calibration!$A$2:$A$4,Calibration!$B$2:$B$4,C256)</f>
        <v>390.66113108682293</v>
      </c>
      <c r="L256" s="2">
        <f>TREND(Calibration!$A$2:$A$4,Calibration!$C$2:$C$4,E256)</f>
        <v>872.1614705662945</v>
      </c>
      <c r="M256" s="2">
        <f>TREND(Calibration!$A$2:$A$4,Calibration!$D$2:$D$4,G256)</f>
        <v>586.37066344353047</v>
      </c>
    </row>
    <row r="257" spans="1:13" x14ac:dyDescent="0.25">
      <c r="A257">
        <v>1274428</v>
      </c>
      <c r="B257">
        <v>14.272999759999999</v>
      </c>
      <c r="C257">
        <v>0.59130000999999999</v>
      </c>
      <c r="D257">
        <v>9.9000003020963209E+37</v>
      </c>
      <c r="E257">
        <v>2.0413999600000001</v>
      </c>
      <c r="F257">
        <v>772.52001953000001</v>
      </c>
      <c r="G257">
        <v>1.55050004</v>
      </c>
      <c r="H257">
        <v>9.9000003020963209E+37</v>
      </c>
      <c r="K257" s="2">
        <f>TREND(Calibration!$A$2:$A$4,Calibration!$B$2:$B$4,C257)</f>
        <v>386.64629585654654</v>
      </c>
      <c r="L257" s="2">
        <f>TREND(Calibration!$A$2:$A$4,Calibration!$C$2:$C$4,E257)</f>
        <v>802.89843263815817</v>
      </c>
      <c r="M257" s="2">
        <f>TREND(Calibration!$A$2:$A$4,Calibration!$D$2:$D$4,G257)</f>
        <v>587.94197154373217</v>
      </c>
    </row>
    <row r="258" spans="1:13" x14ac:dyDescent="0.25">
      <c r="A258">
        <v>1279428</v>
      </c>
      <c r="B258">
        <v>14.39299965</v>
      </c>
      <c r="C258">
        <v>0.58969998000000001</v>
      </c>
      <c r="D258">
        <v>773.56298828000001</v>
      </c>
      <c r="E258">
        <v>2.27139997</v>
      </c>
      <c r="F258">
        <v>900.28100586000005</v>
      </c>
      <c r="G258">
        <v>1.55209994</v>
      </c>
      <c r="H258">
        <v>9.9000003020963209E+37</v>
      </c>
      <c r="K258" s="2">
        <f>TREND(Calibration!$A$2:$A$4,Calibration!$B$2:$B$4,C258)</f>
        <v>385.65801171336847</v>
      </c>
      <c r="L258" s="2">
        <f>TREND(Calibration!$A$2:$A$4,Calibration!$C$2:$C$4,E258)</f>
        <v>895.67944263292657</v>
      </c>
      <c r="M258" s="2">
        <f>TREND(Calibration!$A$2:$A$4,Calibration!$D$2:$D$4,G258)</f>
        <v>588.60352664039237</v>
      </c>
    </row>
    <row r="259" spans="1:13" x14ac:dyDescent="0.25">
      <c r="A259">
        <v>1284427</v>
      </c>
      <c r="B259">
        <v>14.52000046</v>
      </c>
      <c r="C259">
        <v>0.58759998999999996</v>
      </c>
      <c r="D259">
        <v>441.77600097999999</v>
      </c>
      <c r="E259">
        <v>3.4012000599999999</v>
      </c>
      <c r="F259">
        <v>9.9000003020963209E+37</v>
      </c>
      <c r="G259">
        <v>1.5656000400000001</v>
      </c>
      <c r="H259">
        <v>1341.85998535</v>
      </c>
      <c r="K259" s="2">
        <f>TREND(Calibration!$A$2:$A$4,Calibration!$B$2:$B$4,C259)</f>
        <v>384.36091927270638</v>
      </c>
      <c r="L259" s="2">
        <f>TREND(Calibration!$A$2:$A$4,Calibration!$C$2:$C$4,E259)</f>
        <v>1351.4359160451679</v>
      </c>
      <c r="M259" s="2">
        <f>TREND(Calibration!$A$2:$A$4,Calibration!$D$2:$D$4,G259)</f>
        <v>594.18578800699197</v>
      </c>
    </row>
    <row r="260" spans="1:13" x14ac:dyDescent="0.25">
      <c r="A260">
        <v>1289438</v>
      </c>
      <c r="B260">
        <v>14.4090004</v>
      </c>
      <c r="C260">
        <v>0.59130000999999999</v>
      </c>
      <c r="D260">
        <v>905.04699706999997</v>
      </c>
      <c r="E260">
        <v>2.8843998900000001</v>
      </c>
      <c r="F260">
        <v>9.9000003020963209E+37</v>
      </c>
      <c r="G260">
        <v>1.56939995</v>
      </c>
      <c r="H260">
        <v>9.9000003020963209E+37</v>
      </c>
      <c r="K260" s="2">
        <f>TREND(Calibration!$A$2:$A$4,Calibration!$B$2:$B$4,C260)</f>
        <v>386.64629585654654</v>
      </c>
      <c r="L260" s="2">
        <f>TREND(Calibration!$A$2:$A$4,Calibration!$C$2:$C$4,E260)</f>
        <v>1142.96096103074</v>
      </c>
      <c r="M260" s="2">
        <f>TREND(Calibration!$A$2:$A$4,Calibration!$D$2:$D$4,G260)</f>
        <v>595.75704235248236</v>
      </c>
    </row>
    <row r="261" spans="1:13" x14ac:dyDescent="0.25">
      <c r="A261">
        <v>1294438</v>
      </c>
      <c r="B261">
        <v>14.27600002</v>
      </c>
      <c r="C261">
        <v>0.59460002000000001</v>
      </c>
      <c r="D261">
        <v>915.91101074000005</v>
      </c>
      <c r="E261">
        <v>2.4474999899999998</v>
      </c>
      <c r="F261">
        <v>9.9000003020963209E+37</v>
      </c>
      <c r="G261">
        <v>1.5613000399999999</v>
      </c>
      <c r="H261">
        <v>1203.77502441</v>
      </c>
      <c r="K261" s="2">
        <f>TREND(Calibration!$A$2:$A$4,Calibration!$B$2:$B$4,C261)</f>
        <v>388.68459986042723</v>
      </c>
      <c r="L261" s="2">
        <f>TREND(Calibration!$A$2:$A$4,Calibration!$C$2:$C$4,E261)</f>
        <v>966.71742961257451</v>
      </c>
      <c r="M261" s="2">
        <f>TREND(Calibration!$A$2:$A$4,Calibration!$D$2:$D$4,G261)</f>
        <v>592.40774755718951</v>
      </c>
    </row>
    <row r="262" spans="1:13" x14ac:dyDescent="0.25">
      <c r="A262">
        <v>1299428</v>
      </c>
      <c r="B262">
        <v>14.119999890000001</v>
      </c>
      <c r="C262">
        <v>0.59189999000000004</v>
      </c>
      <c r="D262">
        <v>9.9000003020963209E+37</v>
      </c>
      <c r="E262">
        <v>2.0699999299999998</v>
      </c>
      <c r="F262">
        <v>706.21801758000004</v>
      </c>
      <c r="G262">
        <v>1.5687999699999999</v>
      </c>
      <c r="H262">
        <v>9.9000003020963209E+37</v>
      </c>
      <c r="K262" s="2">
        <f>TREND(Calibration!$A$2:$A$4,Calibration!$B$2:$B$4,C262)</f>
        <v>387.01688310817565</v>
      </c>
      <c r="L262" s="2">
        <f>TREND(Calibration!$A$2:$A$4,Calibration!$C$2:$C$4,E262)</f>
        <v>814.43553692967566</v>
      </c>
      <c r="M262" s="2">
        <f>TREND(Calibration!$A$2:$A$4,Calibration!$D$2:$D$4,G262)</f>
        <v>595.50895195502369</v>
      </c>
    </row>
    <row r="263" spans="1:13" x14ac:dyDescent="0.25">
      <c r="A263">
        <v>1304429</v>
      </c>
      <c r="B263">
        <v>14.03299999</v>
      </c>
      <c r="C263">
        <v>0.59939998000000005</v>
      </c>
      <c r="D263">
        <v>557.19000243999994</v>
      </c>
      <c r="E263">
        <v>2.3080999900000001</v>
      </c>
      <c r="F263">
        <v>9.9000003020963209E+37</v>
      </c>
      <c r="G263">
        <v>1.57529998</v>
      </c>
      <c r="H263">
        <v>9.9000003020963209E+37</v>
      </c>
      <c r="K263" s="2">
        <f>TREND(Calibration!$A$2:$A$4,Calibration!$B$2:$B$4,C263)</f>
        <v>391.6493719933805</v>
      </c>
      <c r="L263" s="2">
        <f>TREND(Calibration!$A$2:$A$4,Calibration!$C$2:$C$4,E263)</f>
        <v>910.48407208676099</v>
      </c>
      <c r="M263" s="2">
        <f>TREND(Calibration!$A$2:$A$4,Calibration!$D$2:$D$4,G263)</f>
        <v>598.19669165365633</v>
      </c>
    </row>
    <row r="264" spans="1:13" x14ac:dyDescent="0.25">
      <c r="A264">
        <v>1309427</v>
      </c>
      <c r="B264">
        <v>13.95199966</v>
      </c>
      <c r="C264">
        <v>0.59299999000000003</v>
      </c>
      <c r="D264">
        <v>1023.81402588</v>
      </c>
      <c r="E264">
        <v>2.1212999799999999</v>
      </c>
      <c r="F264">
        <v>9.9000003020963209E+37</v>
      </c>
      <c r="G264">
        <v>1.56229997</v>
      </c>
      <c r="H264">
        <v>9.9000003020963209E+37</v>
      </c>
      <c r="K264" s="2">
        <f>TREND(Calibration!$A$2:$A$4,Calibration!$B$2:$B$4,C264)</f>
        <v>387.69631571724915</v>
      </c>
      <c r="L264" s="2">
        <f>TREND(Calibration!$A$2:$A$4,Calibration!$C$2:$C$4,E264)</f>
        <v>835.12975538550143</v>
      </c>
      <c r="M264" s="2">
        <f>TREND(Calibration!$A$2:$A$4,Calibration!$D$2:$D$4,G264)</f>
        <v>592.82121639136881</v>
      </c>
    </row>
    <row r="265" spans="1:13" x14ac:dyDescent="0.25">
      <c r="A265">
        <v>1314427</v>
      </c>
      <c r="B265">
        <v>14.04899979</v>
      </c>
      <c r="C265">
        <v>0.59509999000000002</v>
      </c>
      <c r="D265">
        <v>354.72100829999999</v>
      </c>
      <c r="E265">
        <v>2.20169997</v>
      </c>
      <c r="F265">
        <v>9.9000003020963209E+37</v>
      </c>
      <c r="G265">
        <v>1.5613000399999999</v>
      </c>
      <c r="H265">
        <v>1009.51000977</v>
      </c>
      <c r="K265" s="2">
        <f>TREND(Calibration!$A$2:$A$4,Calibration!$B$2:$B$4,C265)</f>
        <v>388.9934143345713</v>
      </c>
      <c r="L265" s="2">
        <f>TREND(Calibration!$A$2:$A$4,Calibration!$C$2:$C$4,E265)</f>
        <v>867.56276387001969</v>
      </c>
      <c r="M265" s="2">
        <f>TREND(Calibration!$A$2:$A$4,Calibration!$D$2:$D$4,G265)</f>
        <v>592.40774755718951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14.18900013</v>
      </c>
      <c r="C2">
        <v>0.59619999000000001</v>
      </c>
      <c r="D2">
        <v>296.38500977000001</v>
      </c>
      <c r="E2">
        <v>2.2232999800000002</v>
      </c>
      <c r="F2">
        <v>9.9000003020963209E+37</v>
      </c>
      <c r="G2">
        <v>1.5514999599999999</v>
      </c>
      <c r="H2">
        <v>1325.91503906</v>
      </c>
      <c r="J2" s="2">
        <f>TREND(Calibration!$A$2:$A$4,Calibration!$B$2:$B$4,C2)</f>
        <v>389.67284694364486</v>
      </c>
      <c r="K2" s="2">
        <f>TREND(Calibration!$A$2:$A$4,Calibration!$C$2:$C$4,E2)</f>
        <v>876.27611455073111</v>
      </c>
      <c r="L2" s="2">
        <f>TREND(Calibration!$A$2:$A$4,Calibration!$D$2:$D$4,G2)</f>
        <v>588.35543624293359</v>
      </c>
      <c r="N2" s="2">
        <f>AVERAGE(J2:J121)</f>
        <v>388.80194693111576</v>
      </c>
    </row>
    <row r="3" spans="1:14" x14ac:dyDescent="0.25">
      <c r="A3">
        <v>5073</v>
      </c>
      <c r="B3">
        <v>14.364000320000001</v>
      </c>
      <c r="C3">
        <v>0.59079999000000005</v>
      </c>
      <c r="D3">
        <v>1125.3459472699999</v>
      </c>
      <c r="E3">
        <v>2.22600007</v>
      </c>
      <c r="F3">
        <v>9.9000003020963209E+37</v>
      </c>
      <c r="G3">
        <v>1.5607000600000001</v>
      </c>
      <c r="H3">
        <v>9.9000003020963209E+37</v>
      </c>
      <c r="J3" s="2">
        <f>TREND(Calibration!$A$2:$A$4,Calibration!$B$2:$B$4,C3)</f>
        <v>386.33745049910209</v>
      </c>
      <c r="K3" s="2">
        <f>TREND(Calibration!$A$2:$A$4,Calibration!$C$2:$C$4,E3)</f>
        <v>877.3653191871864</v>
      </c>
      <c r="L3" s="2">
        <f>TREND(Calibration!$A$2:$A$4,Calibration!$D$2:$D$4,G3)</f>
        <v>592.15965715973084</v>
      </c>
    </row>
    <row r="4" spans="1:14" x14ac:dyDescent="0.25">
      <c r="A4">
        <v>10074</v>
      </c>
      <c r="B4">
        <v>14.45100021</v>
      </c>
      <c r="C4">
        <v>0.57840002000000001</v>
      </c>
      <c r="D4">
        <v>9.9000003020963209E+37</v>
      </c>
      <c r="E4">
        <v>2.22550011</v>
      </c>
      <c r="F4">
        <v>1030.1319580100001</v>
      </c>
      <c r="G4">
        <v>1.5575000000000001</v>
      </c>
      <c r="H4">
        <v>9.9000003020963209E+37</v>
      </c>
      <c r="J4" s="2">
        <f>TREND(Calibration!$A$2:$A$4,Calibration!$B$2:$B$4,C4)</f>
        <v>378.67841052679898</v>
      </c>
      <c r="K4" s="2">
        <f>TREND(Calibration!$A$2:$A$4,Calibration!$C$2:$C$4,E4)</f>
        <v>877.16363748396827</v>
      </c>
      <c r="L4" s="2">
        <f>TREND(Calibration!$A$2:$A$4,Calibration!$D$2:$D$4,G4)</f>
        <v>590.83643945698782</v>
      </c>
    </row>
    <row r="5" spans="1:14" x14ac:dyDescent="0.25">
      <c r="A5">
        <v>15077</v>
      </c>
      <c r="B5">
        <v>14.48400021</v>
      </c>
      <c r="C5">
        <v>0.58920002000000005</v>
      </c>
      <c r="D5">
        <v>807.46398925999995</v>
      </c>
      <c r="E5">
        <v>2.22550011</v>
      </c>
      <c r="F5">
        <v>9.9000003020963209E+37</v>
      </c>
      <c r="G5">
        <v>1.5467</v>
      </c>
      <c r="H5">
        <v>9.9000003020963209E+37</v>
      </c>
      <c r="J5" s="2">
        <f>TREND(Calibration!$A$2:$A$4,Calibration!$B$2:$B$4,C5)</f>
        <v>385.34920341588452</v>
      </c>
      <c r="K5" s="2">
        <f>TREND(Calibration!$A$2:$A$4,Calibration!$C$2:$C$4,E5)</f>
        <v>877.16363748396827</v>
      </c>
      <c r="L5" s="2">
        <f>TREND(Calibration!$A$2:$A$4,Calibration!$D$2:$D$4,G5)</f>
        <v>586.37066344353047</v>
      </c>
    </row>
    <row r="6" spans="1:14" x14ac:dyDescent="0.25">
      <c r="A6">
        <v>20075</v>
      </c>
      <c r="B6">
        <v>14.39599991</v>
      </c>
      <c r="C6">
        <v>0.58490001999999996</v>
      </c>
      <c r="D6">
        <v>9.9000003020963209E+37</v>
      </c>
      <c r="E6">
        <v>1.59309995</v>
      </c>
      <c r="F6">
        <v>350.14999390000003</v>
      </c>
      <c r="G6">
        <v>1.54340005</v>
      </c>
      <c r="H6">
        <v>9.9000003020963209E+37</v>
      </c>
      <c r="J6" s="2">
        <f>TREND(Calibration!$A$2:$A$4,Calibration!$B$2:$B$4,C6)</f>
        <v>382.69323958041525</v>
      </c>
      <c r="K6" s="2">
        <f>TREND(Calibration!$A$2:$A$4,Calibration!$C$2:$C$4,E6)</f>
        <v>622.05614611623673</v>
      </c>
      <c r="L6" s="2">
        <f>TREND(Calibration!$A$2:$A$4,Calibration!$D$2:$D$4,G6)</f>
        <v>585.00614144764074</v>
      </c>
    </row>
    <row r="7" spans="1:14" x14ac:dyDescent="0.25">
      <c r="A7">
        <v>25078</v>
      </c>
      <c r="B7">
        <v>14.380000109999999</v>
      </c>
      <c r="C7">
        <v>0.59890001999999998</v>
      </c>
      <c r="D7">
        <v>448.42001342999998</v>
      </c>
      <c r="E7">
        <v>1.5699000400000001</v>
      </c>
      <c r="F7">
        <v>1017.8150024399999</v>
      </c>
      <c r="G7">
        <v>1.5456000599999999</v>
      </c>
      <c r="H7">
        <v>1281.1639404299999</v>
      </c>
      <c r="J7" s="2">
        <f>TREND(Calibration!$A$2:$A$4,Calibration!$B$2:$B$4,C7)</f>
        <v>391.34056369589644</v>
      </c>
      <c r="K7" s="2">
        <f>TREND(Calibration!$A$2:$A$4,Calibration!$C$2:$C$4,E7)</f>
        <v>612.69740269014858</v>
      </c>
      <c r="L7" s="2">
        <f>TREND(Calibration!$A$2:$A$4,Calibration!$D$2:$D$4,G7)</f>
        <v>585.91584069647092</v>
      </c>
    </row>
    <row r="8" spans="1:14" x14ac:dyDescent="0.25">
      <c r="A8">
        <v>30079</v>
      </c>
      <c r="B8">
        <v>14.288999560000001</v>
      </c>
      <c r="C8">
        <v>0.60110003000000001</v>
      </c>
      <c r="D8">
        <v>867.03601074000005</v>
      </c>
      <c r="E8">
        <v>1.6045000599999999</v>
      </c>
      <c r="F8">
        <v>1204.82299805</v>
      </c>
      <c r="G8">
        <v>1.54340005</v>
      </c>
      <c r="H8">
        <v>9.9000003020963209E+37</v>
      </c>
      <c r="J8" s="2">
        <f>TREND(Calibration!$A$2:$A$4,Calibration!$B$2:$B$4,C8)</f>
        <v>392.69943509070356</v>
      </c>
      <c r="K8" s="2">
        <f>TREND(Calibration!$A$2:$A$4,Calibration!$C$2:$C$4,E8)</f>
        <v>626.65490121999278</v>
      </c>
      <c r="L8" s="2">
        <f>TREND(Calibration!$A$2:$A$4,Calibration!$D$2:$D$4,G8)</f>
        <v>585.00614144764074</v>
      </c>
    </row>
    <row r="9" spans="1:14" x14ac:dyDescent="0.25">
      <c r="A9">
        <v>35079</v>
      </c>
      <c r="B9">
        <v>14.19799995</v>
      </c>
      <c r="C9">
        <v>0.60699999000000004</v>
      </c>
      <c r="D9">
        <v>845.68902588000003</v>
      </c>
      <c r="E9">
        <v>1.48459995</v>
      </c>
      <c r="F9">
        <v>9.9000003020963209E+37</v>
      </c>
      <c r="G9">
        <v>1.5402</v>
      </c>
      <c r="H9">
        <v>9.9000003020963209E+37</v>
      </c>
      <c r="J9" s="2">
        <f>TREND(Calibration!$A$2:$A$4,Calibration!$B$2:$B$4,C9)</f>
        <v>396.34363983273033</v>
      </c>
      <c r="K9" s="2">
        <f>TREND(Calibration!$A$2:$A$4,Calibration!$C$2:$C$4,E9)</f>
        <v>578.2877150434191</v>
      </c>
      <c r="L9" s="2">
        <f>TREND(Calibration!$A$2:$A$4,Calibration!$D$2:$D$4,G9)</f>
        <v>583.68292787987559</v>
      </c>
    </row>
    <row r="10" spans="1:14" x14ac:dyDescent="0.25">
      <c r="A10">
        <v>40080</v>
      </c>
      <c r="B10">
        <v>14.11100006</v>
      </c>
      <c r="C10">
        <v>0.59079999000000005</v>
      </c>
      <c r="D10">
        <v>1082.43005371</v>
      </c>
      <c r="E10">
        <v>1.56449997</v>
      </c>
      <c r="F10">
        <v>1066.35900879</v>
      </c>
      <c r="G10">
        <v>1.5397000300000001</v>
      </c>
      <c r="H10">
        <v>1343.4520263700001</v>
      </c>
      <c r="J10" s="2">
        <f>TREND(Calibration!$A$2:$A$4,Calibration!$B$2:$B$4,C10)</f>
        <v>386.33745049910209</v>
      </c>
      <c r="K10" s="2">
        <f>TREND(Calibration!$A$2:$A$4,Calibration!$C$2:$C$4,E10)</f>
        <v>610.51903779076235</v>
      </c>
      <c r="L10" s="2">
        <f>TREND(Calibration!$A$2:$A$4,Calibration!$D$2:$D$4,G10)</f>
        <v>583.47619139529706</v>
      </c>
    </row>
    <row r="11" spans="1:14" x14ac:dyDescent="0.25">
      <c r="A11">
        <v>45080</v>
      </c>
      <c r="B11">
        <v>14.08199978</v>
      </c>
      <c r="C11">
        <v>0.59460002000000001</v>
      </c>
      <c r="D11">
        <v>608.19500731999995</v>
      </c>
      <c r="E11">
        <v>1.5024000399999999</v>
      </c>
      <c r="F11">
        <v>9.9000003020963209E+37</v>
      </c>
      <c r="G11">
        <v>1.5369999400000001</v>
      </c>
      <c r="H11">
        <v>9.9000003020963209E+37</v>
      </c>
      <c r="J11" s="2">
        <f>TREND(Calibration!$A$2:$A$4,Calibration!$B$2:$B$4,C11)</f>
        <v>388.68459986042723</v>
      </c>
      <c r="K11" s="2">
        <f>TREND(Calibration!$A$2:$A$4,Calibration!$C$2:$C$4,E11)</f>
        <v>585.46819441904074</v>
      </c>
      <c r="L11" s="2">
        <f>TREND(Calibration!$A$2:$A$4,Calibration!$D$2:$D$4,G11)</f>
        <v>582.35971017713257</v>
      </c>
    </row>
    <row r="12" spans="1:14" x14ac:dyDescent="0.25">
      <c r="A12">
        <v>50081</v>
      </c>
      <c r="B12">
        <v>14.036000250000001</v>
      </c>
      <c r="C12">
        <v>0.60049998999999998</v>
      </c>
      <c r="D12">
        <v>915.98999022999999</v>
      </c>
      <c r="E12">
        <v>1.53100002</v>
      </c>
      <c r="F12">
        <v>1126.1020507799999</v>
      </c>
      <c r="G12">
        <v>1.5391000500000001</v>
      </c>
      <c r="H12">
        <v>1147.06994629</v>
      </c>
      <c r="J12" s="2">
        <f>TREND(Calibration!$A$2:$A$4,Calibration!$B$2:$B$4,C12)</f>
        <v>392.32881077911406</v>
      </c>
      <c r="K12" s="2">
        <f>TREND(Calibration!$A$2:$A$4,Calibration!$C$2:$C$4,E12)</f>
        <v>597.00530274451512</v>
      </c>
      <c r="L12" s="2">
        <f>TREND(Calibration!$A$2:$A$4,Calibration!$D$2:$D$4,G12)</f>
        <v>583.22810099783828</v>
      </c>
    </row>
    <row r="13" spans="1:14" x14ac:dyDescent="0.25">
      <c r="A13">
        <v>55081</v>
      </c>
      <c r="B13">
        <v>14.02999973</v>
      </c>
      <c r="C13">
        <v>0.59780001999999999</v>
      </c>
      <c r="D13">
        <v>1099.5340576200001</v>
      </c>
      <c r="E13">
        <v>1.56719995</v>
      </c>
      <c r="F13">
        <v>1158.8680419899999</v>
      </c>
      <c r="G13">
        <v>1.54069996</v>
      </c>
      <c r="H13">
        <v>9.9000003020963209E+37</v>
      </c>
      <c r="J13" s="2">
        <f>TREND(Calibration!$A$2:$A$4,Calibration!$B$2:$B$4,C13)</f>
        <v>390.66113108682293</v>
      </c>
      <c r="K13" s="2">
        <f>TREND(Calibration!$A$2:$A$4,Calibration!$C$2:$C$4,E13)</f>
        <v>611.60819805369317</v>
      </c>
      <c r="L13" s="2">
        <f>TREND(Calibration!$A$2:$A$4,Calibration!$D$2:$D$4,G13)</f>
        <v>583.88966022947636</v>
      </c>
    </row>
    <row r="14" spans="1:14" x14ac:dyDescent="0.25">
      <c r="A14">
        <v>60081</v>
      </c>
      <c r="B14">
        <v>14.06499958</v>
      </c>
      <c r="C14">
        <v>0.58859998000000002</v>
      </c>
      <c r="D14">
        <v>1337.1760253899999</v>
      </c>
      <c r="E14">
        <v>1.5730999699999999</v>
      </c>
      <c r="F14">
        <v>853.46697998000002</v>
      </c>
      <c r="G14">
        <v>1.5552999999999999</v>
      </c>
      <c r="H14">
        <v>9.9000003020963209E+37</v>
      </c>
      <c r="J14" s="2">
        <f>TREND(Calibration!$A$2:$A$4,Calibration!$B$2:$B$4,C14)</f>
        <v>384.97857910429497</v>
      </c>
      <c r="K14" s="2">
        <f>TREND(Calibration!$A$2:$A$4,Calibration!$C$2:$C$4,E14)</f>
        <v>613.98824062234053</v>
      </c>
      <c r="L14" s="2">
        <f>TREND(Calibration!$A$2:$A$4,Calibration!$D$2:$D$4,G14)</f>
        <v>589.92674434313528</v>
      </c>
    </row>
    <row r="15" spans="1:14" x14ac:dyDescent="0.25">
      <c r="A15">
        <v>65082</v>
      </c>
      <c r="B15">
        <v>14.06200027</v>
      </c>
      <c r="C15">
        <v>0.59570003000000005</v>
      </c>
      <c r="D15">
        <v>739.36798095999995</v>
      </c>
      <c r="E15">
        <v>1.6297999599999999</v>
      </c>
      <c r="F15">
        <v>361.72601318</v>
      </c>
      <c r="G15">
        <v>1.55589998</v>
      </c>
      <c r="H15">
        <v>9.9000003020963209E+37</v>
      </c>
      <c r="J15" s="2">
        <f>TREND(Calibration!$A$2:$A$4,Calibration!$B$2:$B$4,C15)</f>
        <v>389.36403864616085</v>
      </c>
      <c r="K15" s="2">
        <f>TREND(Calibration!$A$2:$A$4,Calibration!$C$2:$C$4,E15)</f>
        <v>636.86077153611427</v>
      </c>
      <c r="L15" s="2">
        <f>TREND(Calibration!$A$2:$A$4,Calibration!$D$2:$D$4,G15)</f>
        <v>590.17483474059406</v>
      </c>
    </row>
    <row r="16" spans="1:14" x14ac:dyDescent="0.25">
      <c r="A16">
        <v>70083</v>
      </c>
      <c r="B16">
        <v>14.097999570000001</v>
      </c>
      <c r="C16">
        <v>0.58969998000000001</v>
      </c>
      <c r="D16">
        <v>437.97299193999999</v>
      </c>
      <c r="E16">
        <v>1.5255999600000001</v>
      </c>
      <c r="F16">
        <v>475.49301147</v>
      </c>
      <c r="G16">
        <v>1.54879999</v>
      </c>
      <c r="H16">
        <v>9.9000003020963209E+37</v>
      </c>
      <c r="J16" s="2">
        <f>TREND(Calibration!$A$2:$A$4,Calibration!$B$2:$B$4,C16)</f>
        <v>385.65801171336847</v>
      </c>
      <c r="K16" s="2">
        <f>TREND(Calibration!$A$2:$A$4,Calibration!$C$2:$C$4,E16)</f>
        <v>594.82694187908578</v>
      </c>
      <c r="L16" s="2">
        <f>TREND(Calibration!$A$2:$A$4,Calibration!$D$2:$D$4,G16)</f>
        <v>587.23900464450276</v>
      </c>
    </row>
    <row r="17" spans="1:12" x14ac:dyDescent="0.25">
      <c r="A17">
        <v>75083</v>
      </c>
      <c r="B17">
        <v>13.99100018</v>
      </c>
      <c r="C17">
        <v>0.58810001999999995</v>
      </c>
      <c r="D17">
        <v>665.33197021000001</v>
      </c>
      <c r="E17">
        <v>1.47430003</v>
      </c>
      <c r="F17">
        <v>429.67498778999999</v>
      </c>
      <c r="G17">
        <v>1.5418000199999999</v>
      </c>
      <c r="H17">
        <v>9.9000003020963209E+37</v>
      </c>
      <c r="J17" s="2">
        <f>TREND(Calibration!$A$2:$A$4,Calibration!$B$2:$B$4,C17)</f>
        <v>384.6697708068109</v>
      </c>
      <c r="K17" s="2">
        <f>TREND(Calibration!$A$2:$A$4,Calibration!$C$2:$C$4,E17)</f>
        <v>574.13277183074126</v>
      </c>
      <c r="L17" s="2">
        <f>TREND(Calibration!$A$2:$A$4,Calibration!$D$2:$D$4,G17)</f>
        <v>584.34453259626923</v>
      </c>
    </row>
    <row r="18" spans="1:12" x14ac:dyDescent="0.25">
      <c r="A18">
        <v>80083</v>
      </c>
      <c r="B18">
        <v>13.90600014</v>
      </c>
      <c r="C18">
        <v>0.58490001999999996</v>
      </c>
      <c r="D18">
        <v>831.89398193</v>
      </c>
      <c r="E18">
        <v>1.44780004</v>
      </c>
      <c r="F18">
        <v>323.00299072000001</v>
      </c>
      <c r="G18">
        <v>1.5391000500000001</v>
      </c>
      <c r="H18">
        <v>9.9000003020963209E+37</v>
      </c>
      <c r="J18" s="2">
        <f>TREND(Calibration!$A$2:$A$4,Calibration!$B$2:$B$4,C18)</f>
        <v>382.69323958041525</v>
      </c>
      <c r="K18" s="2">
        <f>TREND(Calibration!$A$2:$A$4,Calibration!$C$2:$C$4,E18)</f>
        <v>563.44279039530022</v>
      </c>
      <c r="L18" s="2">
        <f>TREND(Calibration!$A$2:$A$4,Calibration!$D$2:$D$4,G18)</f>
        <v>583.22810099783828</v>
      </c>
    </row>
    <row r="19" spans="1:12" x14ac:dyDescent="0.25">
      <c r="A19">
        <v>85083</v>
      </c>
      <c r="B19">
        <v>13.88700008</v>
      </c>
      <c r="C19">
        <v>0.58920002000000005</v>
      </c>
      <c r="D19">
        <v>625.82598876999998</v>
      </c>
      <c r="E19">
        <v>1.46570003</v>
      </c>
      <c r="F19">
        <v>262.82199097</v>
      </c>
      <c r="G19">
        <v>1.5397000300000001</v>
      </c>
      <c r="H19">
        <v>9.9000003020963209E+37</v>
      </c>
      <c r="J19" s="2">
        <f>TREND(Calibration!$A$2:$A$4,Calibration!$B$2:$B$4,C19)</f>
        <v>385.34920341588452</v>
      </c>
      <c r="K19" s="2">
        <f>TREND(Calibration!$A$2:$A$4,Calibration!$C$2:$C$4,E19)</f>
        <v>570.6635689991632</v>
      </c>
      <c r="L19" s="2">
        <f>TREND(Calibration!$A$2:$A$4,Calibration!$D$2:$D$4,G19)</f>
        <v>583.47619139529706</v>
      </c>
    </row>
    <row r="20" spans="1:12" x14ac:dyDescent="0.25">
      <c r="A20">
        <v>90083</v>
      </c>
      <c r="B20">
        <v>13.89000034</v>
      </c>
      <c r="C20">
        <v>0.58539998999999998</v>
      </c>
      <c r="D20">
        <v>670.89898682</v>
      </c>
      <c r="E20">
        <v>1.61150002</v>
      </c>
      <c r="F20">
        <v>486.91198730000002</v>
      </c>
      <c r="G20">
        <v>1.5418000199999999</v>
      </c>
      <c r="H20">
        <v>9.9000003020963209E+37</v>
      </c>
      <c r="J20" s="2">
        <f>TREND(Calibration!$A$2:$A$4,Calibration!$B$2:$B$4,C20)</f>
        <v>383.00205405455932</v>
      </c>
      <c r="K20" s="2">
        <f>TREND(Calibration!$A$2:$A$4,Calibration!$C$2:$C$4,E20)</f>
        <v>629.4786548307992</v>
      </c>
      <c r="L20" s="2">
        <f>TREND(Calibration!$A$2:$A$4,Calibration!$D$2:$D$4,G20)</f>
        <v>584.34453259626923</v>
      </c>
    </row>
    <row r="21" spans="1:12" x14ac:dyDescent="0.25">
      <c r="A21">
        <v>95083</v>
      </c>
      <c r="B21">
        <v>13.932000159999999</v>
      </c>
      <c r="C21">
        <v>0.58759998999999996</v>
      </c>
      <c r="D21">
        <v>603.65301513999998</v>
      </c>
      <c r="E21">
        <v>1.58560002</v>
      </c>
      <c r="F21">
        <v>663.64398193</v>
      </c>
      <c r="G21">
        <v>1.5467</v>
      </c>
      <c r="H21">
        <v>9.9000003020963209E+37</v>
      </c>
      <c r="J21" s="2">
        <f>TREND(Calibration!$A$2:$A$4,Calibration!$B$2:$B$4,C21)</f>
        <v>384.36091927270638</v>
      </c>
      <c r="K21" s="2">
        <f>TREND(Calibration!$A$2:$A$4,Calibration!$C$2:$C$4,E21)</f>
        <v>619.03070676825553</v>
      </c>
      <c r="L21" s="2">
        <f>TREND(Calibration!$A$2:$A$4,Calibration!$D$2:$D$4,G21)</f>
        <v>586.37066344353047</v>
      </c>
    </row>
    <row r="22" spans="1:12" x14ac:dyDescent="0.25">
      <c r="A22">
        <v>100085</v>
      </c>
      <c r="B22">
        <v>14.149999619999999</v>
      </c>
      <c r="C22">
        <v>0.59890001999999998</v>
      </c>
      <c r="D22">
        <v>334.94799805000002</v>
      </c>
      <c r="E22">
        <v>1.66929996</v>
      </c>
      <c r="F22">
        <v>9.9000003020963209E+37</v>
      </c>
      <c r="G22">
        <v>1.54990005</v>
      </c>
      <c r="H22">
        <v>1075.0040283200001</v>
      </c>
      <c r="J22" s="2">
        <f>TREND(Calibration!$A$2:$A$4,Calibration!$B$2:$B$4,C22)</f>
        <v>391.34056369589644</v>
      </c>
      <c r="K22" s="2">
        <f>TREND(Calibration!$A$2:$A$4,Calibration!$C$2:$C$4,E22)</f>
        <v>652.79490082068855</v>
      </c>
      <c r="L22" s="2">
        <f>TREND(Calibration!$A$2:$A$4,Calibration!$D$2:$D$4,G22)</f>
        <v>587.69387701129563</v>
      </c>
    </row>
    <row r="23" spans="1:12" x14ac:dyDescent="0.25">
      <c r="A23">
        <v>105084</v>
      </c>
      <c r="B23">
        <v>14.260000229999999</v>
      </c>
      <c r="C23">
        <v>0.58859998000000002</v>
      </c>
      <c r="D23">
        <v>1202.6219482399999</v>
      </c>
      <c r="E23">
        <v>1.6270999900000001</v>
      </c>
      <c r="F23">
        <v>1078.8449707</v>
      </c>
      <c r="G23">
        <v>1.5514999599999999</v>
      </c>
      <c r="H23">
        <v>9.9000003020963209E+37</v>
      </c>
      <c r="J23" s="2">
        <f>TREND(Calibration!$A$2:$A$4,Calibration!$B$2:$B$4,C23)</f>
        <v>384.97857910429497</v>
      </c>
      <c r="K23" s="2">
        <f>TREND(Calibration!$A$2:$A$4,Calibration!$C$2:$C$4,E23)</f>
        <v>635.77161530714045</v>
      </c>
      <c r="L23" s="2">
        <f>TREND(Calibration!$A$2:$A$4,Calibration!$D$2:$D$4,G23)</f>
        <v>588.35543624293359</v>
      </c>
    </row>
    <row r="24" spans="1:12" x14ac:dyDescent="0.25">
      <c r="A24">
        <v>110084</v>
      </c>
      <c r="B24">
        <v>14.35700035</v>
      </c>
      <c r="C24">
        <v>0.59670000999999995</v>
      </c>
      <c r="D24">
        <v>592.67797852000001</v>
      </c>
      <c r="E24">
        <v>1.68920004</v>
      </c>
      <c r="F24">
        <v>9.9000003020963209E+37</v>
      </c>
      <c r="G24">
        <v>1.5509999999999999</v>
      </c>
      <c r="H24">
        <v>9.9000003020963209E+37</v>
      </c>
      <c r="J24" s="2">
        <f>TREND(Calibration!$A$2:$A$4,Calibration!$B$2:$B$4,C24)</f>
        <v>389.98169230108931</v>
      </c>
      <c r="K24" s="2">
        <f>TREND(Calibration!$A$2:$A$4,Calibration!$C$2:$C$4,E24)</f>
        <v>660.82250708634342</v>
      </c>
      <c r="L24" s="2">
        <f>TREND(Calibration!$A$2:$A$4,Calibration!$D$2:$D$4,G24)</f>
        <v>588.14870389333294</v>
      </c>
    </row>
    <row r="25" spans="1:12" x14ac:dyDescent="0.25">
      <c r="A25">
        <v>115085</v>
      </c>
      <c r="B25">
        <v>14.39599991</v>
      </c>
      <c r="C25">
        <v>0.59619999000000001</v>
      </c>
      <c r="D25">
        <v>420.16900635000002</v>
      </c>
      <c r="E25">
        <v>1.67470002</v>
      </c>
      <c r="F25">
        <v>9.9000003020963209E+37</v>
      </c>
      <c r="G25">
        <v>1.5493999700000001</v>
      </c>
      <c r="H25">
        <v>1049.0310058600001</v>
      </c>
      <c r="J25" s="2">
        <f>TREND(Calibration!$A$2:$A$4,Calibration!$B$2:$B$4,C25)</f>
        <v>389.67284694364486</v>
      </c>
      <c r="K25" s="2">
        <f>TREND(Calibration!$A$2:$A$4,Calibration!$C$2:$C$4,E25)</f>
        <v>654.97326168611778</v>
      </c>
      <c r="L25" s="2">
        <f>TREND(Calibration!$A$2:$A$4,Calibration!$D$2:$D$4,G25)</f>
        <v>587.48709504196142</v>
      </c>
    </row>
    <row r="26" spans="1:12" x14ac:dyDescent="0.25">
      <c r="A26">
        <v>120085</v>
      </c>
      <c r="B26">
        <v>14.27600002</v>
      </c>
      <c r="C26">
        <v>0.60000001999999997</v>
      </c>
      <c r="D26">
        <v>894.55700683999999</v>
      </c>
      <c r="E26">
        <v>2.0608000799999999</v>
      </c>
      <c r="F26">
        <v>9.9000003020963209E+37</v>
      </c>
      <c r="G26">
        <v>1.5461000199999999</v>
      </c>
      <c r="H26">
        <v>9.9000003020963209E+37</v>
      </c>
      <c r="J26" s="2">
        <f>TREND(Calibration!$A$2:$A$4,Calibration!$B$2:$B$4,C26)</f>
        <v>392.01999630496994</v>
      </c>
      <c r="K26" s="2">
        <f>TREND(Calibration!$A$2:$A$4,Calibration!$C$2:$C$4,E26)</f>
        <v>810.72435720059491</v>
      </c>
      <c r="L26" s="2">
        <f>TREND(Calibration!$A$2:$A$4,Calibration!$D$2:$D$4,G26)</f>
        <v>586.12257304607169</v>
      </c>
    </row>
    <row r="27" spans="1:12" x14ac:dyDescent="0.25">
      <c r="A27">
        <v>125085</v>
      </c>
      <c r="B27">
        <v>14.18500042</v>
      </c>
      <c r="C27">
        <v>0.58759998999999996</v>
      </c>
      <c r="D27">
        <v>977.53002930000002</v>
      </c>
      <c r="E27">
        <v>1.94200003</v>
      </c>
      <c r="F27">
        <v>1298.05200195</v>
      </c>
      <c r="G27">
        <v>1.5418000199999999</v>
      </c>
      <c r="H27">
        <v>9.9000003020963209E+37</v>
      </c>
      <c r="J27" s="2">
        <f>TREND(Calibration!$A$2:$A$4,Calibration!$B$2:$B$4,C27)</f>
        <v>384.36091927270638</v>
      </c>
      <c r="K27" s="2">
        <f>TREND(Calibration!$A$2:$A$4,Calibration!$C$2:$C$4,E27)</f>
        <v>762.80093047366131</v>
      </c>
      <c r="L27" s="2">
        <f>TREND(Calibration!$A$2:$A$4,Calibration!$D$2:$D$4,G27)</f>
        <v>584.34453259626923</v>
      </c>
    </row>
    <row r="28" spans="1:12" x14ac:dyDescent="0.25">
      <c r="A28">
        <v>130087</v>
      </c>
      <c r="B28">
        <v>14.10400009</v>
      </c>
      <c r="C28">
        <v>0.59890001999999998</v>
      </c>
      <c r="D28">
        <v>529.51800536999997</v>
      </c>
      <c r="E28">
        <v>1.7989000100000001</v>
      </c>
      <c r="F28">
        <v>9.9000003020963209E+37</v>
      </c>
      <c r="G28">
        <v>1.54449999</v>
      </c>
      <c r="H28">
        <v>1043.06604004</v>
      </c>
      <c r="J28" s="2">
        <f>TREND(Calibration!$A$2:$A$4,Calibration!$B$2:$B$4,C28)</f>
        <v>391.34056369589644</v>
      </c>
      <c r="K28" s="2">
        <f>TREND(Calibration!$A$2:$A$4,Calibration!$C$2:$C$4,E28)</f>
        <v>705.07500087099936</v>
      </c>
      <c r="L28" s="2">
        <f>TREND(Calibration!$A$2:$A$4,Calibration!$D$2:$D$4,G28)</f>
        <v>585.4609641947003</v>
      </c>
    </row>
    <row r="29" spans="1:12" x14ac:dyDescent="0.25">
      <c r="A29">
        <v>135085</v>
      </c>
      <c r="B29">
        <v>14.02999973</v>
      </c>
      <c r="C29">
        <v>0.60210001000000002</v>
      </c>
      <c r="D29">
        <v>826.32397461000005</v>
      </c>
      <c r="E29">
        <v>1.71790004</v>
      </c>
      <c r="F29">
        <v>9.9000003020963209E+37</v>
      </c>
      <c r="G29">
        <v>1.5461000199999999</v>
      </c>
      <c r="H29">
        <v>1290.45996094</v>
      </c>
      <c r="J29" s="2">
        <f>TREND(Calibration!$A$2:$A$4,Calibration!$B$2:$B$4,C29)</f>
        <v>393.31708874563208</v>
      </c>
      <c r="K29" s="2">
        <f>TREND(Calibration!$A$2:$A$4,Calibration!$C$2:$C$4,E29)</f>
        <v>672.39996304754038</v>
      </c>
      <c r="L29" s="2">
        <f>TREND(Calibration!$A$2:$A$4,Calibration!$D$2:$D$4,G29)</f>
        <v>586.12257304607169</v>
      </c>
    </row>
    <row r="30" spans="1:12" x14ac:dyDescent="0.25">
      <c r="A30">
        <v>140112</v>
      </c>
      <c r="B30">
        <v>14.006999970000001</v>
      </c>
      <c r="C30">
        <v>0.59729999</v>
      </c>
      <c r="D30">
        <v>1244.7829589800001</v>
      </c>
      <c r="E30">
        <v>1.6773999900000001</v>
      </c>
      <c r="F30">
        <v>907.10797118999994</v>
      </c>
      <c r="G30">
        <v>1.5385999699999999</v>
      </c>
      <c r="H30">
        <v>9.9000003020963209E+37</v>
      </c>
      <c r="J30" s="2">
        <f>TREND(Calibration!$A$2:$A$4,Calibration!$B$2:$B$4,C30)</f>
        <v>390.35227955271836</v>
      </c>
      <c r="K30" s="2">
        <f>TREND(Calibration!$A$2:$A$4,Calibration!$C$2:$C$4,E30)</f>
        <v>656.06241791509183</v>
      </c>
      <c r="L30" s="2">
        <f>TREND(Calibration!$A$2:$A$4,Calibration!$D$2:$D$4,G30)</f>
        <v>583.02131902850408</v>
      </c>
    </row>
    <row r="31" spans="1:12" x14ac:dyDescent="0.25">
      <c r="A31">
        <v>145086</v>
      </c>
      <c r="B31">
        <v>14.14599991</v>
      </c>
      <c r="C31">
        <v>0.58920002000000005</v>
      </c>
      <c r="D31">
        <v>587.87701416000004</v>
      </c>
      <c r="E31">
        <v>1.5175000400000001</v>
      </c>
      <c r="F31">
        <v>1169.4890136700001</v>
      </c>
      <c r="G31">
        <v>1.5397000300000001</v>
      </c>
      <c r="H31">
        <v>1023.24700928</v>
      </c>
      <c r="J31" s="2">
        <f>TREND(Calibration!$A$2:$A$4,Calibration!$B$2:$B$4,C31)</f>
        <v>385.34920341588452</v>
      </c>
      <c r="K31" s="2">
        <f>TREND(Calibration!$A$2:$A$4,Calibration!$C$2:$C$4,E31)</f>
        <v>591.55946915820709</v>
      </c>
      <c r="L31" s="2">
        <f>TREND(Calibration!$A$2:$A$4,Calibration!$D$2:$D$4,G31)</f>
        <v>583.47619139529706</v>
      </c>
    </row>
    <row r="32" spans="1:12" x14ac:dyDescent="0.25">
      <c r="A32">
        <v>150085</v>
      </c>
      <c r="B32">
        <v>14.27000046</v>
      </c>
      <c r="C32">
        <v>0.58920002000000005</v>
      </c>
      <c r="D32">
        <v>570.09497069999998</v>
      </c>
      <c r="E32">
        <v>1.5028999999999999</v>
      </c>
      <c r="F32">
        <v>849.88098145000004</v>
      </c>
      <c r="G32">
        <v>1.54449999</v>
      </c>
      <c r="H32">
        <v>9.9000003020963209E+37</v>
      </c>
      <c r="J32" s="2">
        <f>TREND(Calibration!$A$2:$A$4,Calibration!$B$2:$B$4,C32)</f>
        <v>385.34920341588452</v>
      </c>
      <c r="K32" s="2">
        <f>TREND(Calibration!$A$2:$A$4,Calibration!$C$2:$C$4,E32)</f>
        <v>585.66987612225887</v>
      </c>
      <c r="L32" s="2">
        <f>TREND(Calibration!$A$2:$A$4,Calibration!$D$2:$D$4,G32)</f>
        <v>585.4609641947003</v>
      </c>
    </row>
    <row r="33" spans="1:12" x14ac:dyDescent="0.25">
      <c r="A33">
        <v>155096</v>
      </c>
      <c r="B33">
        <v>14.33100033</v>
      </c>
      <c r="C33">
        <v>0.59460002000000001</v>
      </c>
      <c r="D33">
        <v>996.86999512</v>
      </c>
      <c r="E33">
        <v>1.50349998</v>
      </c>
      <c r="F33">
        <v>946.62597656000003</v>
      </c>
      <c r="G33">
        <v>1.5440000300000001</v>
      </c>
      <c r="H33">
        <v>9.9000003020963209E+37</v>
      </c>
      <c r="J33" s="2">
        <f>TREND(Calibration!$A$2:$A$4,Calibration!$B$2:$B$4,C33)</f>
        <v>388.68459986042723</v>
      </c>
      <c r="K33" s="2">
        <f>TREND(Calibration!$A$2:$A$4,Calibration!$C$2:$C$4,E33)</f>
        <v>585.91190546119958</v>
      </c>
      <c r="L33" s="2">
        <f>TREND(Calibration!$A$2:$A$4,Calibration!$D$2:$D$4,G33)</f>
        <v>585.25423184509953</v>
      </c>
    </row>
    <row r="34" spans="1:12" x14ac:dyDescent="0.25">
      <c r="A34">
        <v>160087</v>
      </c>
      <c r="B34">
        <v>14.29899979</v>
      </c>
      <c r="C34">
        <v>0.58649998999999997</v>
      </c>
      <c r="D34">
        <v>9.9000003020963209E+37</v>
      </c>
      <c r="E34">
        <v>1.47860003</v>
      </c>
      <c r="F34">
        <v>286.55200194999998</v>
      </c>
      <c r="G34">
        <v>1.5428999699999999</v>
      </c>
      <c r="H34">
        <v>9.9000003020963209E+37</v>
      </c>
      <c r="J34" s="2">
        <f>TREND(Calibration!$A$2:$A$4,Calibration!$B$2:$B$4,C34)</f>
        <v>383.68148666363282</v>
      </c>
      <c r="K34" s="2">
        <f>TREND(Calibration!$A$2:$A$4,Calibration!$C$2:$C$4,E34)</f>
        <v>575.86737324653041</v>
      </c>
      <c r="L34" s="2">
        <f>TREND(Calibration!$A$2:$A$4,Calibration!$D$2:$D$4,G34)</f>
        <v>584.79935947830654</v>
      </c>
    </row>
    <row r="35" spans="1:12" x14ac:dyDescent="0.25">
      <c r="A35">
        <v>165087</v>
      </c>
      <c r="B35">
        <v>14.25</v>
      </c>
      <c r="C35">
        <v>0.59130000999999999</v>
      </c>
      <c r="D35">
        <v>839.93902588000003</v>
      </c>
      <c r="E35">
        <v>1.76269996</v>
      </c>
      <c r="F35">
        <v>523.77301024999997</v>
      </c>
      <c r="G35">
        <v>1.55799997</v>
      </c>
      <c r="H35">
        <v>9.9000003020963209E+37</v>
      </c>
      <c r="J35" s="2">
        <f>TREND(Calibration!$A$2:$A$4,Calibration!$B$2:$B$4,C35)</f>
        <v>386.64629585654654</v>
      </c>
      <c r="K35" s="2">
        <f>TREND(Calibration!$A$2:$A$4,Calibration!$C$2:$C$4,E35)</f>
        <v>690.47205715433984</v>
      </c>
      <c r="L35" s="2">
        <f>TREND(Calibration!$A$2:$A$4,Calibration!$D$2:$D$4,G35)</f>
        <v>591.04317594156635</v>
      </c>
    </row>
    <row r="36" spans="1:12" x14ac:dyDescent="0.25">
      <c r="A36">
        <v>170087</v>
      </c>
      <c r="B36">
        <v>14.15600014</v>
      </c>
      <c r="C36">
        <v>0.59299999000000003</v>
      </c>
      <c r="D36">
        <v>662.19396973000005</v>
      </c>
      <c r="E36">
        <v>1.6217000500000001</v>
      </c>
      <c r="F36">
        <v>459.03601073999999</v>
      </c>
      <c r="G36">
        <v>1.5532000100000001</v>
      </c>
      <c r="H36">
        <v>9.9000003020963209E+37</v>
      </c>
      <c r="J36" s="2">
        <f>TREND(Calibration!$A$2:$A$4,Calibration!$B$2:$B$4,C36)</f>
        <v>387.69631571724915</v>
      </c>
      <c r="K36" s="2">
        <f>TREND(Calibration!$A$2:$A$4,Calibration!$C$2:$C$4,E36)</f>
        <v>633.59330284919247</v>
      </c>
      <c r="L36" s="2">
        <f>TREND(Calibration!$A$2:$A$4,Calibration!$D$2:$D$4,G36)</f>
        <v>589.05840314216312</v>
      </c>
    </row>
    <row r="37" spans="1:12" x14ac:dyDescent="0.25">
      <c r="A37">
        <v>175087</v>
      </c>
      <c r="B37">
        <v>14.0909996</v>
      </c>
      <c r="C37">
        <v>0.59670000999999995</v>
      </c>
      <c r="D37">
        <v>708.32598876999998</v>
      </c>
      <c r="E37">
        <v>1.7000000500000001</v>
      </c>
      <c r="F37">
        <v>607.58300781000003</v>
      </c>
      <c r="G37">
        <v>1.5514999599999999</v>
      </c>
      <c r="H37">
        <v>9.9000003020963209E+37</v>
      </c>
      <c r="J37" s="2">
        <f>TREND(Calibration!$A$2:$A$4,Calibration!$B$2:$B$4,C37)</f>
        <v>389.98169230108931</v>
      </c>
      <c r="K37" s="2">
        <f>TREND(Calibration!$A$2:$A$4,Calibration!$C$2:$C$4,E37)</f>
        <v>665.17918444367751</v>
      </c>
      <c r="L37" s="2">
        <f>TREND(Calibration!$A$2:$A$4,Calibration!$D$2:$D$4,G37)</f>
        <v>588.35543624293359</v>
      </c>
    </row>
    <row r="38" spans="1:12" x14ac:dyDescent="0.25">
      <c r="A38">
        <v>180087</v>
      </c>
      <c r="B38">
        <v>14.00199986</v>
      </c>
      <c r="C38">
        <v>0.59350002000000002</v>
      </c>
      <c r="D38">
        <v>703.08502196999996</v>
      </c>
      <c r="E38">
        <v>1.5865999500000001</v>
      </c>
      <c r="F38">
        <v>723.07299805000002</v>
      </c>
      <c r="G38">
        <v>1.55480003</v>
      </c>
      <c r="H38">
        <v>9.9000003020963209E+37</v>
      </c>
      <c r="J38" s="2">
        <f>TREND(Calibration!$A$2:$A$4,Calibration!$B$2:$B$4,C38)</f>
        <v>388.00516725135373</v>
      </c>
      <c r="K38" s="2">
        <f>TREND(Calibration!$A$2:$A$4,Calibration!$C$2:$C$4,E38)</f>
        <v>619.43407420864867</v>
      </c>
      <c r="L38" s="2">
        <f>TREND(Calibration!$A$2:$A$4,Calibration!$D$2:$D$4,G38)</f>
        <v>589.72000785855687</v>
      </c>
    </row>
    <row r="39" spans="1:12" x14ac:dyDescent="0.25">
      <c r="A39">
        <v>185087</v>
      </c>
      <c r="B39">
        <v>14.0170002</v>
      </c>
      <c r="C39">
        <v>0.60000001999999997</v>
      </c>
      <c r="D39">
        <v>542.91601562000005</v>
      </c>
      <c r="E39">
        <v>1.5882999900000001</v>
      </c>
      <c r="F39">
        <v>1347.4890136700001</v>
      </c>
      <c r="G39">
        <v>1.5509999999999999</v>
      </c>
      <c r="H39">
        <v>9.9000003020963209E+37</v>
      </c>
      <c r="J39" s="2">
        <f>TREND(Calibration!$A$2:$A$4,Calibration!$B$2:$B$4,C39)</f>
        <v>392.01999630496994</v>
      </c>
      <c r="K39" s="2">
        <f>TREND(Calibration!$A$2:$A$4,Calibration!$C$2:$C$4,E39)</f>
        <v>620.11986299722957</v>
      </c>
      <c r="L39" s="2">
        <f>TREND(Calibration!$A$2:$A$4,Calibration!$D$2:$D$4,G39)</f>
        <v>588.14870389333294</v>
      </c>
    </row>
    <row r="40" spans="1:12" x14ac:dyDescent="0.25">
      <c r="A40">
        <v>190087</v>
      </c>
      <c r="B40">
        <v>14.097999570000001</v>
      </c>
      <c r="C40">
        <v>0.59729999</v>
      </c>
      <c r="D40">
        <v>713.33398437000005</v>
      </c>
      <c r="E40">
        <v>1.69519997</v>
      </c>
      <c r="F40">
        <v>9.9000003020963209E+37</v>
      </c>
      <c r="G40">
        <v>1.55050004</v>
      </c>
      <c r="H40">
        <v>9.9000003020963209E+37</v>
      </c>
      <c r="J40" s="2">
        <f>TREND(Calibration!$A$2:$A$4,Calibration!$B$2:$B$4,C40)</f>
        <v>390.35227955271836</v>
      </c>
      <c r="K40" s="2">
        <f>TREND(Calibration!$A$2:$A$4,Calibration!$C$2:$C$4,E40)</f>
        <v>663.24285291718888</v>
      </c>
      <c r="L40" s="2">
        <f>TREND(Calibration!$A$2:$A$4,Calibration!$D$2:$D$4,G40)</f>
        <v>587.94197154373217</v>
      </c>
    </row>
    <row r="41" spans="1:12" x14ac:dyDescent="0.25">
      <c r="A41">
        <v>195087</v>
      </c>
      <c r="B41">
        <v>14.18900013</v>
      </c>
      <c r="C41">
        <v>0.60320001999999995</v>
      </c>
      <c r="D41">
        <v>536.90100098000005</v>
      </c>
      <c r="E41">
        <v>1.80970001</v>
      </c>
      <c r="F41">
        <v>9.9000003020963209E+37</v>
      </c>
      <c r="G41">
        <v>1.54990005</v>
      </c>
      <c r="H41">
        <v>9.9000003020963209E+37</v>
      </c>
      <c r="J41" s="2">
        <f>TREND(Calibration!$A$2:$A$4,Calibration!$B$2:$B$4,C41)</f>
        <v>393.99652753136564</v>
      </c>
      <c r="K41" s="2">
        <f>TREND(Calibration!$A$2:$A$4,Calibration!$C$2:$C$4,E41)</f>
        <v>709.43167419437657</v>
      </c>
      <c r="L41" s="2">
        <f>TREND(Calibration!$A$2:$A$4,Calibration!$D$2:$D$4,G41)</f>
        <v>587.69387701129563</v>
      </c>
    </row>
    <row r="42" spans="1:12" x14ac:dyDescent="0.25">
      <c r="A42">
        <v>200087</v>
      </c>
      <c r="B42">
        <v>14.277999879999999</v>
      </c>
      <c r="C42">
        <v>0.60320001999999995</v>
      </c>
      <c r="D42">
        <v>480.15499878000003</v>
      </c>
      <c r="E42">
        <v>1.92359996</v>
      </c>
      <c r="F42">
        <v>9.9000003020963209E+37</v>
      </c>
      <c r="G42">
        <v>1.54830003</v>
      </c>
      <c r="H42">
        <v>1116.69799805</v>
      </c>
      <c r="J42" s="2">
        <f>TREND(Calibration!$A$2:$A$4,Calibration!$B$2:$B$4,C42)</f>
        <v>393.99652753136564</v>
      </c>
      <c r="K42" s="2">
        <f>TREND(Calibration!$A$2:$A$4,Calibration!$C$2:$C$4,E42)</f>
        <v>755.37842175909896</v>
      </c>
      <c r="L42" s="2">
        <f>TREND(Calibration!$A$2:$A$4,Calibration!$D$2:$D$4,G42)</f>
        <v>587.03227229490199</v>
      </c>
    </row>
    <row r="43" spans="1:12" x14ac:dyDescent="0.25">
      <c r="A43">
        <v>205087</v>
      </c>
      <c r="B43">
        <v>14.31700039</v>
      </c>
      <c r="C43">
        <v>0.59670000999999995</v>
      </c>
      <c r="D43">
        <v>633.76098633000004</v>
      </c>
      <c r="E43">
        <v>1.88039994</v>
      </c>
      <c r="F43">
        <v>9.9000003020963209E+37</v>
      </c>
      <c r="G43">
        <v>1.5428999699999999</v>
      </c>
      <c r="H43">
        <v>9.9000003020963209E+37</v>
      </c>
      <c r="J43" s="2">
        <f>TREND(Calibration!$A$2:$A$4,Calibration!$B$2:$B$4,C43)</f>
        <v>389.98169230108931</v>
      </c>
      <c r="K43" s="2">
        <f>TREND(Calibration!$A$2:$A$4,Calibration!$C$2:$C$4,E43)</f>
        <v>737.95172039767647</v>
      </c>
      <c r="L43" s="2">
        <f>TREND(Calibration!$A$2:$A$4,Calibration!$D$2:$D$4,G43)</f>
        <v>584.79935947830654</v>
      </c>
    </row>
    <row r="44" spans="1:12" x14ac:dyDescent="0.25">
      <c r="A44">
        <v>210087</v>
      </c>
      <c r="B44">
        <v>14.248999599999999</v>
      </c>
      <c r="C44">
        <v>0.59890001999999998</v>
      </c>
      <c r="D44">
        <v>518.02697753999996</v>
      </c>
      <c r="E44">
        <v>1.63039994</v>
      </c>
      <c r="F44">
        <v>9.9000003020963209E+37</v>
      </c>
      <c r="G44">
        <v>1.5456000599999999</v>
      </c>
      <c r="H44">
        <v>1335.9470214800001</v>
      </c>
      <c r="J44" s="2">
        <f>TREND(Calibration!$A$2:$A$4,Calibration!$B$2:$B$4,C44)</f>
        <v>391.34056369589644</v>
      </c>
      <c r="K44" s="2">
        <f>TREND(Calibration!$A$2:$A$4,Calibration!$C$2:$C$4,E44)</f>
        <v>637.1028008750551</v>
      </c>
      <c r="L44" s="2">
        <f>TREND(Calibration!$A$2:$A$4,Calibration!$D$2:$D$4,G44)</f>
        <v>585.91584069647092</v>
      </c>
    </row>
    <row r="45" spans="1:12" x14ac:dyDescent="0.25">
      <c r="A45">
        <v>215087</v>
      </c>
      <c r="B45">
        <v>14.13700008</v>
      </c>
      <c r="C45">
        <v>0.59729999</v>
      </c>
      <c r="D45">
        <v>559.74798583999996</v>
      </c>
      <c r="E45">
        <v>1.69840002</v>
      </c>
      <c r="F45">
        <v>9.9000003020963209E+37</v>
      </c>
      <c r="G45">
        <v>1.5450999700000001</v>
      </c>
      <c r="H45">
        <v>9.9000003020963209E+37</v>
      </c>
      <c r="J45" s="2">
        <f>TREND(Calibration!$A$2:$A$4,Calibration!$B$2:$B$4,C45)</f>
        <v>390.35227955271836</v>
      </c>
      <c r="K45" s="2">
        <f>TREND(Calibration!$A$2:$A$4,Calibration!$C$2:$C$4,E45)</f>
        <v>664.5337392568623</v>
      </c>
      <c r="L45" s="2">
        <f>TREND(Calibration!$A$2:$A$4,Calibration!$D$2:$D$4,G45)</f>
        <v>585.70905459215896</v>
      </c>
    </row>
    <row r="46" spans="1:12" x14ac:dyDescent="0.25">
      <c r="A46">
        <v>220087</v>
      </c>
      <c r="B46">
        <v>14.03800011</v>
      </c>
      <c r="C46">
        <v>0.60320001999999995</v>
      </c>
      <c r="D46">
        <v>627.99298095999995</v>
      </c>
      <c r="E46">
        <v>1.6011999800000001</v>
      </c>
      <c r="F46">
        <v>9.9000003020963209E+37</v>
      </c>
      <c r="G46">
        <v>1.54449999</v>
      </c>
      <c r="H46">
        <v>1156.4050293</v>
      </c>
      <c r="J46" s="2">
        <f>TREND(Calibration!$A$2:$A$4,Calibration!$B$2:$B$4,C46)</f>
        <v>393.99652753136564</v>
      </c>
      <c r="K46" s="2">
        <f>TREND(Calibration!$A$2:$A$4,Calibration!$C$2:$C$4,E46)</f>
        <v>625.32366321064001</v>
      </c>
      <c r="L46" s="2">
        <f>TREND(Calibration!$A$2:$A$4,Calibration!$D$2:$D$4,G46)</f>
        <v>585.4609641947003</v>
      </c>
    </row>
    <row r="47" spans="1:12" x14ac:dyDescent="0.25">
      <c r="A47">
        <v>225087</v>
      </c>
      <c r="B47">
        <v>13.975000380000001</v>
      </c>
      <c r="C47">
        <v>0.59509999000000002</v>
      </c>
      <c r="D47">
        <v>773.31500243999994</v>
      </c>
      <c r="E47">
        <v>1.5877000100000001</v>
      </c>
      <c r="F47">
        <v>9.9000003020963209E+37</v>
      </c>
      <c r="G47">
        <v>1.55799997</v>
      </c>
      <c r="H47">
        <v>9.9000003020963209E+37</v>
      </c>
      <c r="J47" s="2">
        <f>TREND(Calibration!$A$2:$A$4,Calibration!$B$2:$B$4,C47)</f>
        <v>388.9934143345713</v>
      </c>
      <c r="K47" s="2">
        <f>TREND(Calibration!$A$2:$A$4,Calibration!$C$2:$C$4,E47)</f>
        <v>619.87783365828886</v>
      </c>
      <c r="L47" s="2">
        <f>TREND(Calibration!$A$2:$A$4,Calibration!$D$2:$D$4,G47)</f>
        <v>591.04317594156635</v>
      </c>
    </row>
    <row r="48" spans="1:12" x14ac:dyDescent="0.25">
      <c r="A48">
        <v>230087</v>
      </c>
      <c r="B48">
        <v>14.04800034</v>
      </c>
      <c r="C48">
        <v>0.59939998000000005</v>
      </c>
      <c r="D48">
        <v>944.52197265999996</v>
      </c>
      <c r="E48">
        <v>1.77079999</v>
      </c>
      <c r="F48">
        <v>9.9000003020963209E+37</v>
      </c>
      <c r="G48">
        <v>1.5563999399999999</v>
      </c>
      <c r="H48">
        <v>1237.1479492200001</v>
      </c>
      <c r="J48" s="2">
        <f>TREND(Calibration!$A$2:$A$4,Calibration!$B$2:$B$4,C48)</f>
        <v>391.6493719933805</v>
      </c>
      <c r="K48" s="2">
        <f>TREND(Calibration!$A$2:$A$4,Calibration!$C$2:$C$4,E48)</f>
        <v>693.73957424874311</v>
      </c>
      <c r="L48" s="2">
        <f>TREND(Calibration!$A$2:$A$4,Calibration!$D$2:$D$4,G48)</f>
        <v>590.38156709019484</v>
      </c>
    </row>
    <row r="49" spans="1:12" x14ac:dyDescent="0.25">
      <c r="A49">
        <v>235087</v>
      </c>
      <c r="B49">
        <v>14.126000400000001</v>
      </c>
      <c r="C49">
        <v>0.59130000999999999</v>
      </c>
      <c r="D49">
        <v>934.90399170000001</v>
      </c>
      <c r="E49">
        <v>2.3469998799999998</v>
      </c>
      <c r="F49">
        <v>9.9000003020963209E+37</v>
      </c>
      <c r="G49">
        <v>1.5418000199999999</v>
      </c>
      <c r="H49">
        <v>1365.6789550799999</v>
      </c>
      <c r="J49" s="2">
        <f>TREND(Calibration!$A$2:$A$4,Calibration!$B$2:$B$4,C49)</f>
        <v>386.64629585654654</v>
      </c>
      <c r="K49" s="2">
        <f>TREND(Calibration!$A$2:$A$4,Calibration!$C$2:$C$4,E49)</f>
        <v>926.1761195909562</v>
      </c>
      <c r="L49" s="2">
        <f>TREND(Calibration!$A$2:$A$4,Calibration!$D$2:$D$4,G49)</f>
        <v>584.34453259626923</v>
      </c>
    </row>
    <row r="50" spans="1:12" x14ac:dyDescent="0.25">
      <c r="A50">
        <v>240087</v>
      </c>
      <c r="B50">
        <v>14.243000029999999</v>
      </c>
      <c r="C50">
        <v>0.58700001000000002</v>
      </c>
      <c r="D50">
        <v>1271.95800781</v>
      </c>
      <c r="E50">
        <v>2.2158000499999999</v>
      </c>
      <c r="F50">
        <v>949.81201171999999</v>
      </c>
      <c r="G50">
        <v>1.5456000599999999</v>
      </c>
      <c r="H50">
        <v>9.9000003020963209E+37</v>
      </c>
      <c r="J50" s="2">
        <f>TREND(Calibration!$A$2:$A$4,Calibration!$B$2:$B$4,C50)</f>
        <v>383.99033202107739</v>
      </c>
      <c r="K50" s="2">
        <f>TREND(Calibration!$A$2:$A$4,Calibration!$C$2:$C$4,E50)</f>
        <v>873.25067520274979</v>
      </c>
      <c r="L50" s="2">
        <f>TREND(Calibration!$A$2:$A$4,Calibration!$D$2:$D$4,G50)</f>
        <v>585.91584069647092</v>
      </c>
    </row>
    <row r="51" spans="1:12" x14ac:dyDescent="0.25">
      <c r="A51">
        <v>245087</v>
      </c>
      <c r="B51">
        <v>14.31000042</v>
      </c>
      <c r="C51">
        <v>0.58969998000000001</v>
      </c>
      <c r="D51">
        <v>9.9000003020963209E+37</v>
      </c>
      <c r="E51">
        <v>1.9122999899999999</v>
      </c>
      <c r="F51">
        <v>666.78601074000005</v>
      </c>
      <c r="G51">
        <v>1.54449999</v>
      </c>
      <c r="H51">
        <v>9.9000003020963209E+37</v>
      </c>
      <c r="J51" s="2">
        <f>TREND(Calibration!$A$2:$A$4,Calibration!$B$2:$B$4,C51)</f>
        <v>385.65801171336847</v>
      </c>
      <c r="K51" s="2">
        <f>TREND(Calibration!$A$2:$A$4,Calibration!$C$2:$C$4,E51)</f>
        <v>750.82006269854685</v>
      </c>
      <c r="L51" s="2">
        <f>TREND(Calibration!$A$2:$A$4,Calibration!$D$2:$D$4,G51)</f>
        <v>585.4609641947003</v>
      </c>
    </row>
    <row r="52" spans="1:12" x14ac:dyDescent="0.25">
      <c r="A52">
        <v>250087</v>
      </c>
      <c r="B52">
        <v>14.291000370000001</v>
      </c>
      <c r="C52">
        <v>0.59619999000000001</v>
      </c>
      <c r="D52">
        <v>1005.05700684</v>
      </c>
      <c r="E52">
        <v>2.3924000300000001</v>
      </c>
      <c r="F52">
        <v>721.69396973000005</v>
      </c>
      <c r="G52">
        <v>1.5418000199999999</v>
      </c>
      <c r="H52">
        <v>9.9000003020963209E+37</v>
      </c>
      <c r="J52" s="2">
        <f>TREND(Calibration!$A$2:$A$4,Calibration!$B$2:$B$4,C52)</f>
        <v>389.67284694364486</v>
      </c>
      <c r="K52" s="2">
        <f>TREND(Calibration!$A$2:$A$4,Calibration!$C$2:$C$4,E52)</f>
        <v>944.49034388561608</v>
      </c>
      <c r="L52" s="2">
        <f>TREND(Calibration!$A$2:$A$4,Calibration!$D$2:$D$4,G52)</f>
        <v>584.34453259626923</v>
      </c>
    </row>
    <row r="53" spans="1:12" x14ac:dyDescent="0.25">
      <c r="A53">
        <v>255087</v>
      </c>
      <c r="B53">
        <v>14.17500019</v>
      </c>
      <c r="C53">
        <v>0.59890001999999998</v>
      </c>
      <c r="D53">
        <v>1069.4699707</v>
      </c>
      <c r="E53">
        <v>2.0824000800000002</v>
      </c>
      <c r="F53">
        <v>466.51800537000003</v>
      </c>
      <c r="G53">
        <v>1.54990005</v>
      </c>
      <c r="H53">
        <v>9.9000003020963209E+37</v>
      </c>
      <c r="J53" s="2">
        <f>TREND(Calibration!$A$2:$A$4,Calibration!$B$2:$B$4,C53)</f>
        <v>391.34056369589644</v>
      </c>
      <c r="K53" s="2">
        <f>TREND(Calibration!$A$2:$A$4,Calibration!$C$2:$C$4,E53)</f>
        <v>819.43770384734955</v>
      </c>
      <c r="L53" s="2">
        <f>TREND(Calibration!$A$2:$A$4,Calibration!$D$2:$D$4,G53)</f>
        <v>587.69387701129563</v>
      </c>
    </row>
    <row r="54" spans="1:12" x14ac:dyDescent="0.25">
      <c r="A54">
        <v>260087</v>
      </c>
      <c r="B54">
        <v>14.0340004</v>
      </c>
      <c r="C54">
        <v>0.59780001999999999</v>
      </c>
      <c r="D54">
        <v>746.64801024999997</v>
      </c>
      <c r="E54">
        <v>1.9673999499999999</v>
      </c>
      <c r="F54">
        <v>463.99398803999998</v>
      </c>
      <c r="G54">
        <v>1.5552999999999999</v>
      </c>
      <c r="H54">
        <v>9.9000003020963209E+37</v>
      </c>
      <c r="J54" s="2">
        <f>TREND(Calibration!$A$2:$A$4,Calibration!$B$2:$B$4,C54)</f>
        <v>390.66113108682293</v>
      </c>
      <c r="K54" s="2">
        <f>TREND(Calibration!$A$2:$A$4,Calibration!$C$2:$C$4,E54)</f>
        <v>773.04714842550538</v>
      </c>
      <c r="L54" s="2">
        <f>TREND(Calibration!$A$2:$A$4,Calibration!$D$2:$D$4,G54)</f>
        <v>589.92674434313528</v>
      </c>
    </row>
    <row r="55" spans="1:12" x14ac:dyDescent="0.25">
      <c r="A55">
        <v>265087</v>
      </c>
      <c r="B55">
        <v>13.89299965</v>
      </c>
      <c r="C55">
        <v>0.60000001999999997</v>
      </c>
      <c r="D55">
        <v>675.68298340000001</v>
      </c>
      <c r="E55">
        <v>1.9944000200000001</v>
      </c>
      <c r="F55">
        <v>693.24102783000001</v>
      </c>
      <c r="G55">
        <v>1.5514999599999999</v>
      </c>
      <c r="H55">
        <v>9.9000003020963209E+37</v>
      </c>
      <c r="J55" s="2">
        <f>TREND(Calibration!$A$2:$A$4,Calibration!$B$2:$B$4,C55)</f>
        <v>392.01999630496994</v>
      </c>
      <c r="K55" s="2">
        <f>TREND(Calibration!$A$2:$A$4,Calibration!$C$2:$C$4,E55)</f>
        <v>783.93885997164602</v>
      </c>
      <c r="L55" s="2">
        <f>TREND(Calibration!$A$2:$A$4,Calibration!$D$2:$D$4,G55)</f>
        <v>588.35543624293359</v>
      </c>
    </row>
    <row r="56" spans="1:12" x14ac:dyDescent="0.25">
      <c r="A56">
        <v>270088</v>
      </c>
      <c r="B56">
        <v>13.84300041</v>
      </c>
      <c r="C56">
        <v>0.61189996999999996</v>
      </c>
      <c r="D56">
        <v>423.20098876999998</v>
      </c>
      <c r="E56">
        <v>1.9663000100000001</v>
      </c>
      <c r="F56">
        <v>9.9000003020963209E+37</v>
      </c>
      <c r="G56">
        <v>1.5552999999999999</v>
      </c>
      <c r="H56">
        <v>1370.64001465</v>
      </c>
      <c r="J56" s="2">
        <f>TREND(Calibration!$A$2:$A$4,Calibration!$B$2:$B$4,C56)</f>
        <v>399.37019091982853</v>
      </c>
      <c r="K56" s="2">
        <f>TREND(Calibration!$A$2:$A$4,Calibration!$C$2:$C$4,E56)</f>
        <v>772.60343738334666</v>
      </c>
      <c r="L56" s="2">
        <f>TREND(Calibration!$A$2:$A$4,Calibration!$D$2:$D$4,G56)</f>
        <v>589.92674434313528</v>
      </c>
    </row>
    <row r="57" spans="1:12" x14ac:dyDescent="0.25">
      <c r="A57">
        <v>275087</v>
      </c>
      <c r="B57">
        <v>13.84000015</v>
      </c>
      <c r="C57">
        <v>0.61240000000000006</v>
      </c>
      <c r="D57">
        <v>979.40301513999998</v>
      </c>
      <c r="E57">
        <v>1.9198000399999999</v>
      </c>
      <c r="F57">
        <v>9.9000003020963209E+37</v>
      </c>
      <c r="G57">
        <v>1.5542000499999999</v>
      </c>
      <c r="H57">
        <v>9.9000003020963209E+37</v>
      </c>
      <c r="J57" s="2">
        <f>TREND(Calibration!$A$2:$A$4,Calibration!$B$2:$B$4,C57)</f>
        <v>399.67904245393316</v>
      </c>
      <c r="K57" s="2">
        <f>TREND(Calibration!$A$2:$A$4,Calibration!$C$2:$C$4,E57)</f>
        <v>753.8455504540093</v>
      </c>
      <c r="L57" s="2">
        <f>TREND(Calibration!$A$2:$A$4,Calibration!$D$2:$D$4,G57)</f>
        <v>589.47191746109809</v>
      </c>
    </row>
    <row r="58" spans="1:12" x14ac:dyDescent="0.25">
      <c r="A58">
        <v>280087</v>
      </c>
      <c r="B58">
        <v>14.041000370000001</v>
      </c>
      <c r="C58">
        <v>0.61189996999999996</v>
      </c>
      <c r="D58">
        <v>611.76800536999997</v>
      </c>
      <c r="E58">
        <v>1.77030003</v>
      </c>
      <c r="F58">
        <v>9.9000003020963209E+37</v>
      </c>
      <c r="G58">
        <v>1.5542000499999999</v>
      </c>
      <c r="H58">
        <v>1122.1810302700001</v>
      </c>
      <c r="J58" s="2">
        <f>TREND(Calibration!$A$2:$A$4,Calibration!$B$2:$B$4,C58)</f>
        <v>399.37019091982853</v>
      </c>
      <c r="K58" s="2">
        <f>TREND(Calibration!$A$2:$A$4,Calibration!$C$2:$C$4,E58)</f>
        <v>693.53789254552498</v>
      </c>
      <c r="L58" s="2">
        <f>TREND(Calibration!$A$2:$A$4,Calibration!$D$2:$D$4,G58)</f>
        <v>589.47191746109809</v>
      </c>
    </row>
    <row r="59" spans="1:12" x14ac:dyDescent="0.25">
      <c r="A59">
        <v>285087</v>
      </c>
      <c r="B59">
        <v>14.27099991</v>
      </c>
      <c r="C59">
        <v>0.60699999000000004</v>
      </c>
      <c r="D59">
        <v>837.93701171999999</v>
      </c>
      <c r="E59">
        <v>1.72000003</v>
      </c>
      <c r="F59">
        <v>9.9000003020963209E+37</v>
      </c>
      <c r="G59">
        <v>1.5552999999999999</v>
      </c>
      <c r="H59">
        <v>9.9000003020963209E+37</v>
      </c>
      <c r="J59" s="2">
        <f>TREND(Calibration!$A$2:$A$4,Calibration!$B$2:$B$4,C59)</f>
        <v>396.34363983273033</v>
      </c>
      <c r="K59" s="2">
        <f>TREND(Calibration!$A$2:$A$4,Calibration!$C$2:$C$4,E59)</f>
        <v>673.24708993757361</v>
      </c>
      <c r="L59" s="2">
        <f>TREND(Calibration!$A$2:$A$4,Calibration!$D$2:$D$4,G59)</f>
        <v>589.92674434313528</v>
      </c>
    </row>
    <row r="60" spans="1:12" x14ac:dyDescent="0.25">
      <c r="A60">
        <v>290089</v>
      </c>
      <c r="B60">
        <v>14.43000031</v>
      </c>
      <c r="C60">
        <v>0.60540002999999998</v>
      </c>
      <c r="D60">
        <v>1148.4439697299999</v>
      </c>
      <c r="E60">
        <v>1.6050000200000001</v>
      </c>
      <c r="F60">
        <v>985.18701171999999</v>
      </c>
      <c r="G60">
        <v>1.55589998</v>
      </c>
      <c r="H60">
        <v>9.9000003020963209E+37</v>
      </c>
      <c r="J60" s="2">
        <f>TREND(Calibration!$A$2:$A$4,Calibration!$B$2:$B$4,C60)</f>
        <v>395.35539892617277</v>
      </c>
      <c r="K60" s="2">
        <f>TREND(Calibration!$A$2:$A$4,Calibration!$C$2:$C$4,E60)</f>
        <v>626.85658292321102</v>
      </c>
      <c r="L60" s="2">
        <f>TREND(Calibration!$A$2:$A$4,Calibration!$D$2:$D$4,G60)</f>
        <v>590.17483474059406</v>
      </c>
    </row>
    <row r="61" spans="1:12" x14ac:dyDescent="0.25">
      <c r="A61">
        <v>295088</v>
      </c>
      <c r="B61">
        <v>14.524000170000001</v>
      </c>
      <c r="C61">
        <v>0.60430002000000005</v>
      </c>
      <c r="D61">
        <v>1073.8449707</v>
      </c>
      <c r="E61">
        <v>1.5255999600000001</v>
      </c>
      <c r="F61">
        <v>656.28601074000005</v>
      </c>
      <c r="G61">
        <v>1.5532000100000001</v>
      </c>
      <c r="H61">
        <v>9.9000003020963209E+37</v>
      </c>
      <c r="J61" s="2">
        <f>TREND(Calibration!$A$2:$A$4,Calibration!$B$2:$B$4,C61)</f>
        <v>394.6759601404392</v>
      </c>
      <c r="K61" s="2">
        <f>TREND(Calibration!$A$2:$A$4,Calibration!$C$2:$C$4,E61)</f>
        <v>594.82694187908578</v>
      </c>
      <c r="L61" s="2">
        <f>TREND(Calibration!$A$2:$A$4,Calibration!$D$2:$D$4,G61)</f>
        <v>589.05840314216312</v>
      </c>
    </row>
    <row r="62" spans="1:12" x14ac:dyDescent="0.25">
      <c r="A62">
        <v>300099</v>
      </c>
      <c r="B62">
        <v>14.505000109999999</v>
      </c>
      <c r="C62">
        <v>0.61559998999999999</v>
      </c>
      <c r="D62">
        <v>613.23297118999994</v>
      </c>
      <c r="E62">
        <v>1.49650002</v>
      </c>
      <c r="F62">
        <v>896.27001953000001</v>
      </c>
      <c r="G62">
        <v>1.54879999</v>
      </c>
      <c r="H62">
        <v>1214.16699219</v>
      </c>
      <c r="J62" s="2">
        <f>TREND(Calibration!$A$2:$A$4,Calibration!$B$2:$B$4,C62)</f>
        <v>401.65556750366875</v>
      </c>
      <c r="K62" s="2">
        <f>TREND(Calibration!$A$2:$A$4,Calibration!$C$2:$C$4,E62)</f>
        <v>583.08815185039339</v>
      </c>
      <c r="L62" s="2">
        <f>TREND(Calibration!$A$2:$A$4,Calibration!$D$2:$D$4,G62)</f>
        <v>587.23900464450276</v>
      </c>
    </row>
    <row r="63" spans="1:12" x14ac:dyDescent="0.25">
      <c r="A63">
        <v>305088</v>
      </c>
      <c r="B63">
        <v>14.34599972</v>
      </c>
      <c r="C63">
        <v>0.61290001999999999</v>
      </c>
      <c r="D63">
        <v>1235.8289794899999</v>
      </c>
      <c r="E63">
        <v>1.5120999799999999</v>
      </c>
      <c r="F63">
        <v>724.28302001999998</v>
      </c>
      <c r="G63">
        <v>1.5542000499999999</v>
      </c>
      <c r="H63">
        <v>9.9000003020963209E+37</v>
      </c>
      <c r="J63" s="2">
        <f>TREND(Calibration!$A$2:$A$4,Calibration!$B$2:$B$4,C63)</f>
        <v>399.98788781137762</v>
      </c>
      <c r="K63" s="2">
        <f>TREND(Calibration!$A$2:$A$4,Calibration!$C$2:$C$4,E63)</f>
        <v>589.38110829277775</v>
      </c>
      <c r="L63" s="2">
        <f>TREND(Calibration!$A$2:$A$4,Calibration!$D$2:$D$4,G63)</f>
        <v>589.47191746109809</v>
      </c>
    </row>
    <row r="64" spans="1:12" x14ac:dyDescent="0.25">
      <c r="A64">
        <v>310088</v>
      </c>
      <c r="B64">
        <v>14.24199963</v>
      </c>
      <c r="C64">
        <v>0.61129999000000002</v>
      </c>
      <c r="D64">
        <v>970.37200928000004</v>
      </c>
      <c r="E64">
        <v>1.63789999</v>
      </c>
      <c r="F64">
        <v>997.46697998000002</v>
      </c>
      <c r="G64">
        <v>1.5596000000000001</v>
      </c>
      <c r="H64">
        <v>9.9000003020963209E+37</v>
      </c>
      <c r="J64" s="2">
        <f>TREND(Calibration!$A$2:$A$4,Calibration!$B$2:$B$4,C64)</f>
        <v>398.99960366819954</v>
      </c>
      <c r="K64" s="2">
        <f>TREND(Calibration!$A$2:$A$4,Calibration!$C$2:$C$4,E64)</f>
        <v>640.12828863051766</v>
      </c>
      <c r="L64" s="2">
        <f>TREND(Calibration!$A$2:$A$4,Calibration!$D$2:$D$4,G64)</f>
        <v>591.70478479293786</v>
      </c>
    </row>
    <row r="65" spans="1:12" x14ac:dyDescent="0.25">
      <c r="A65">
        <v>315088</v>
      </c>
      <c r="B65">
        <v>14.131999970000001</v>
      </c>
      <c r="C65">
        <v>0.61350000000000005</v>
      </c>
      <c r="D65">
        <v>633.68402100000003</v>
      </c>
      <c r="E65">
        <v>1.55910003</v>
      </c>
      <c r="F65">
        <v>1191.69494629</v>
      </c>
      <c r="G65">
        <v>1.56830001</v>
      </c>
      <c r="H65">
        <v>9.9000003020963209E+37</v>
      </c>
      <c r="J65" s="2">
        <f>TREND(Calibration!$A$2:$A$4,Calibration!$B$2:$B$4,C65)</f>
        <v>400.35847506300672</v>
      </c>
      <c r="K65" s="2">
        <f>TREND(Calibration!$A$2:$A$4,Calibration!$C$2:$C$4,E65)</f>
        <v>608.34072533281449</v>
      </c>
      <c r="L65" s="2">
        <f>TREND(Calibration!$A$2:$A$4,Calibration!$D$2:$D$4,G65)</f>
        <v>595.30221960542292</v>
      </c>
    </row>
    <row r="66" spans="1:12" x14ac:dyDescent="0.25">
      <c r="A66">
        <v>320087</v>
      </c>
      <c r="B66">
        <v>14.050999640000001</v>
      </c>
      <c r="C66">
        <v>0.61240000000000006</v>
      </c>
      <c r="D66">
        <v>495.15600585999999</v>
      </c>
      <c r="E66">
        <v>1.8270000200000001</v>
      </c>
      <c r="F66">
        <v>9.9000003020963209E+37</v>
      </c>
      <c r="G66">
        <v>1.56719995</v>
      </c>
      <c r="H66">
        <v>9.9000003020963209E+37</v>
      </c>
      <c r="J66" s="2">
        <f>TREND(Calibration!$A$2:$A$4,Calibration!$B$2:$B$4,C66)</f>
        <v>399.67904245393316</v>
      </c>
      <c r="K66" s="2">
        <f>TREND(Calibration!$A$2:$A$4,Calibration!$C$2:$C$4,E66)</f>
        <v>716.41042345929873</v>
      </c>
      <c r="L66" s="2">
        <f>TREND(Calibration!$A$2:$A$4,Calibration!$D$2:$D$4,G66)</f>
        <v>594.84734723862994</v>
      </c>
    </row>
    <row r="67" spans="1:12" x14ac:dyDescent="0.25">
      <c r="A67">
        <v>325088</v>
      </c>
      <c r="B67">
        <v>14.01200008</v>
      </c>
      <c r="C67">
        <v>0.60210001000000002</v>
      </c>
      <c r="D67">
        <v>594.20001220999995</v>
      </c>
      <c r="E67">
        <v>2.15799999</v>
      </c>
      <c r="F67">
        <v>1317.4219970700001</v>
      </c>
      <c r="G67">
        <v>1.56449997</v>
      </c>
      <c r="H67">
        <v>9.9000003020963209E+37</v>
      </c>
      <c r="J67" s="2">
        <f>TREND(Calibration!$A$2:$A$4,Calibration!$B$2:$B$4,C67)</f>
        <v>393.31708874563208</v>
      </c>
      <c r="K67" s="2">
        <f>TREND(Calibration!$A$2:$A$4,Calibration!$C$2:$C$4,E67)</f>
        <v>849.93438080537908</v>
      </c>
      <c r="L67" s="2">
        <f>TREND(Calibration!$A$2:$A$4,Calibration!$D$2:$D$4,G67)</f>
        <v>593.73091150522123</v>
      </c>
    </row>
    <row r="68" spans="1:12" x14ac:dyDescent="0.25">
      <c r="A68">
        <v>330089</v>
      </c>
      <c r="B68">
        <v>13.95300007</v>
      </c>
      <c r="C68">
        <v>0.60970002000000001</v>
      </c>
      <c r="D68">
        <v>668.24700928000004</v>
      </c>
      <c r="E68">
        <v>1.77460003</v>
      </c>
      <c r="F68">
        <v>9.9000003020963209E+37</v>
      </c>
      <c r="G68">
        <v>1.5666999800000001</v>
      </c>
      <c r="H68">
        <v>1142.2130127</v>
      </c>
      <c r="J68" s="2">
        <f>TREND(Calibration!$A$2:$A$4,Calibration!$B$2:$B$4,C68)</f>
        <v>398.01135658498197</v>
      </c>
      <c r="K68" s="2">
        <f>TREND(Calibration!$A$2:$A$4,Calibration!$C$2:$C$4,E68)</f>
        <v>695.27249396131413</v>
      </c>
      <c r="L68" s="2">
        <f>TREND(Calibration!$A$2:$A$4,Calibration!$D$2:$D$4,G68)</f>
        <v>594.64061075405152</v>
      </c>
    </row>
    <row r="69" spans="1:12" x14ac:dyDescent="0.25">
      <c r="A69">
        <v>335088</v>
      </c>
      <c r="B69">
        <v>13.958999629999999</v>
      </c>
      <c r="C69">
        <v>0.60809999999999997</v>
      </c>
      <c r="D69">
        <v>1017.72698975</v>
      </c>
      <c r="E69">
        <v>1.5418000199999999</v>
      </c>
      <c r="F69">
        <v>1336.4530029299999</v>
      </c>
      <c r="G69">
        <v>1.55799997</v>
      </c>
      <c r="H69">
        <v>9.9000003020963209E+37</v>
      </c>
      <c r="J69" s="2">
        <f>TREND(Calibration!$A$2:$A$4,Calibration!$B$2:$B$4,C69)</f>
        <v>397.0230786184639</v>
      </c>
      <c r="K69" s="2">
        <f>TREND(Calibration!$A$2:$A$4,Calibration!$C$2:$C$4,E69)</f>
        <v>601.36197606789233</v>
      </c>
      <c r="L69" s="2">
        <f>TREND(Calibration!$A$2:$A$4,Calibration!$D$2:$D$4,G69)</f>
        <v>591.04317594156635</v>
      </c>
    </row>
    <row r="70" spans="1:12" x14ac:dyDescent="0.25">
      <c r="A70">
        <v>340089</v>
      </c>
      <c r="B70">
        <v>14.05000019</v>
      </c>
      <c r="C70">
        <v>0.61129999000000002</v>
      </c>
      <c r="D70">
        <v>1198.3979492200001</v>
      </c>
      <c r="E70">
        <v>1.5120999799999999</v>
      </c>
      <c r="F70">
        <v>1056.2600097699999</v>
      </c>
      <c r="G70">
        <v>1.5585999500000001</v>
      </c>
      <c r="H70">
        <v>9.9000003020963209E+37</v>
      </c>
      <c r="J70" s="2">
        <f>TREND(Calibration!$A$2:$A$4,Calibration!$B$2:$B$4,C70)</f>
        <v>398.99960366819954</v>
      </c>
      <c r="K70" s="2">
        <f>TREND(Calibration!$A$2:$A$4,Calibration!$C$2:$C$4,E70)</f>
        <v>589.38110829277775</v>
      </c>
      <c r="L70" s="2">
        <f>TREND(Calibration!$A$2:$A$4,Calibration!$D$2:$D$4,G70)</f>
        <v>591.29126633902513</v>
      </c>
    </row>
    <row r="71" spans="1:12" x14ac:dyDescent="0.25">
      <c r="A71">
        <v>345088</v>
      </c>
      <c r="B71">
        <v>14.06999969</v>
      </c>
      <c r="C71">
        <v>0.60270000000000001</v>
      </c>
      <c r="D71">
        <v>1170.3979492200001</v>
      </c>
      <c r="E71">
        <v>1.5202000099999999</v>
      </c>
      <c r="F71">
        <v>660.61999512</v>
      </c>
      <c r="G71">
        <v>1.55799997</v>
      </c>
      <c r="H71">
        <v>9.9000003020963209E+37</v>
      </c>
      <c r="J71" s="2">
        <f>TREND(Calibration!$A$2:$A$4,Calibration!$B$2:$B$4,C71)</f>
        <v>393.68768217392119</v>
      </c>
      <c r="K71" s="2">
        <f>TREND(Calibration!$A$2:$A$4,Calibration!$C$2:$C$4,E71)</f>
        <v>592.64862538718103</v>
      </c>
      <c r="L71" s="2">
        <f>TREND(Calibration!$A$2:$A$4,Calibration!$D$2:$D$4,G71)</f>
        <v>591.04317594156635</v>
      </c>
    </row>
    <row r="72" spans="1:12" x14ac:dyDescent="0.25">
      <c r="A72">
        <v>350089</v>
      </c>
      <c r="B72">
        <v>14.13799953</v>
      </c>
      <c r="C72">
        <v>0.60650002999999997</v>
      </c>
      <c r="D72">
        <v>1196.7709960899999</v>
      </c>
      <c r="E72">
        <v>1.4904999699999999</v>
      </c>
      <c r="F72">
        <v>272.08401488999999</v>
      </c>
      <c r="G72">
        <v>1.54990005</v>
      </c>
      <c r="H72">
        <v>9.9000003020963209E+37</v>
      </c>
      <c r="J72" s="2">
        <f>TREND(Calibration!$A$2:$A$4,Calibration!$B$2:$B$4,C72)</f>
        <v>396.03483153524633</v>
      </c>
      <c r="K72" s="2">
        <f>TREND(Calibration!$A$2:$A$4,Calibration!$C$2:$C$4,E72)</f>
        <v>580.66775761206645</v>
      </c>
      <c r="L72" s="2">
        <f>TREND(Calibration!$A$2:$A$4,Calibration!$D$2:$D$4,G72)</f>
        <v>587.69387701129563</v>
      </c>
    </row>
    <row r="73" spans="1:12" x14ac:dyDescent="0.25">
      <c r="A73">
        <v>355088</v>
      </c>
      <c r="B73">
        <v>14.147999759999999</v>
      </c>
      <c r="C73">
        <v>0.60159998999999997</v>
      </c>
      <c r="D73">
        <v>707.22802734000004</v>
      </c>
      <c r="E73">
        <v>1.62390006</v>
      </c>
      <c r="F73">
        <v>573.18798828000001</v>
      </c>
      <c r="G73">
        <v>1.55260003</v>
      </c>
      <c r="H73">
        <v>9.9000003020963209E+37</v>
      </c>
      <c r="J73" s="2">
        <f>TREND(Calibration!$A$2:$A$4,Calibration!$B$2:$B$4,C73)</f>
        <v>393.00824338818757</v>
      </c>
      <c r="K73" s="2">
        <f>TREND(Calibration!$A$2:$A$4,Calibration!$C$2:$C$4,E73)</f>
        <v>634.48077737494827</v>
      </c>
      <c r="L73" s="2">
        <f>TREND(Calibration!$A$2:$A$4,Calibration!$D$2:$D$4,G73)</f>
        <v>588.81031274470445</v>
      </c>
    </row>
    <row r="74" spans="1:12" x14ac:dyDescent="0.25">
      <c r="A74">
        <v>360087</v>
      </c>
      <c r="B74">
        <v>14.09899998</v>
      </c>
      <c r="C74">
        <v>0.59670000999999995</v>
      </c>
      <c r="D74">
        <v>708.59301758000004</v>
      </c>
      <c r="E74">
        <v>1.75619996</v>
      </c>
      <c r="F74">
        <v>735.99401854999996</v>
      </c>
      <c r="G74">
        <v>1.55209994</v>
      </c>
      <c r="H74">
        <v>9.9000003020963209E+37</v>
      </c>
      <c r="J74" s="2">
        <f>TREND(Calibration!$A$2:$A$4,Calibration!$B$2:$B$4,C74)</f>
        <v>389.98169230108931</v>
      </c>
      <c r="K74" s="2">
        <f>TREND(Calibration!$A$2:$A$4,Calibration!$C$2:$C$4,E74)</f>
        <v>687.84998524675166</v>
      </c>
      <c r="L74" s="2">
        <f>TREND(Calibration!$A$2:$A$4,Calibration!$D$2:$D$4,G74)</f>
        <v>588.60352664039237</v>
      </c>
    </row>
    <row r="75" spans="1:12" x14ac:dyDescent="0.25">
      <c r="A75">
        <v>365089</v>
      </c>
      <c r="B75">
        <v>14.053000450000001</v>
      </c>
      <c r="C75">
        <v>0.60430002000000005</v>
      </c>
      <c r="D75">
        <v>507.81698607999999</v>
      </c>
      <c r="E75">
        <v>1.5811999999999999</v>
      </c>
      <c r="F75">
        <v>1328.25097656</v>
      </c>
      <c r="G75">
        <v>1.54830003</v>
      </c>
      <c r="H75">
        <v>1217.6870117200001</v>
      </c>
      <c r="J75" s="2">
        <f>TREND(Calibration!$A$2:$A$4,Calibration!$B$2:$B$4,C75)</f>
        <v>394.6759601404392</v>
      </c>
      <c r="K75" s="2">
        <f>TREND(Calibration!$A$2:$A$4,Calibration!$C$2:$C$4,E75)</f>
        <v>617.2557577167438</v>
      </c>
      <c r="L75" s="2">
        <f>TREND(Calibration!$A$2:$A$4,Calibration!$D$2:$D$4,G75)</f>
        <v>587.03227229490199</v>
      </c>
    </row>
    <row r="76" spans="1:12" x14ac:dyDescent="0.25">
      <c r="A76">
        <v>370089</v>
      </c>
      <c r="B76">
        <v>13.93000031</v>
      </c>
      <c r="C76">
        <v>0.60210001000000002</v>
      </c>
      <c r="D76">
        <v>1116.7550048799999</v>
      </c>
      <c r="E76">
        <v>1.6038999599999999</v>
      </c>
      <c r="F76">
        <v>746.44396973000005</v>
      </c>
      <c r="G76">
        <v>1.5471999599999999</v>
      </c>
      <c r="H76">
        <v>9.9000003020963209E+37</v>
      </c>
      <c r="J76" s="2">
        <f>TREND(Calibration!$A$2:$A$4,Calibration!$B$2:$B$4,C76)</f>
        <v>393.31708874563208</v>
      </c>
      <c r="K76" s="2">
        <f>TREND(Calibration!$A$2:$A$4,Calibration!$C$2:$C$4,E76)</f>
        <v>626.41282347357071</v>
      </c>
      <c r="L76" s="2">
        <f>TREND(Calibration!$A$2:$A$4,Calibration!$D$2:$D$4,G76)</f>
        <v>586.57739579313113</v>
      </c>
    </row>
    <row r="77" spans="1:12" x14ac:dyDescent="0.25">
      <c r="A77">
        <v>375088</v>
      </c>
      <c r="B77">
        <v>13.90400028</v>
      </c>
      <c r="C77">
        <v>0.60430002000000005</v>
      </c>
      <c r="D77">
        <v>936.24798583999996</v>
      </c>
      <c r="E77">
        <v>1.7287000400000001</v>
      </c>
      <c r="F77">
        <v>1231.87597656</v>
      </c>
      <c r="G77">
        <v>1.5493999700000001</v>
      </c>
      <c r="H77">
        <v>9.9000003020963209E+37</v>
      </c>
      <c r="J77" s="2">
        <f>TREND(Calibration!$A$2:$A$4,Calibration!$B$2:$B$4,C77)</f>
        <v>394.6759601404392</v>
      </c>
      <c r="K77" s="2">
        <f>TREND(Calibration!$A$2:$A$4,Calibration!$C$2:$C$4,E77)</f>
        <v>676.75663637091759</v>
      </c>
      <c r="L77" s="2">
        <f>TREND(Calibration!$A$2:$A$4,Calibration!$D$2:$D$4,G77)</f>
        <v>587.48709504196142</v>
      </c>
    </row>
    <row r="78" spans="1:12" x14ac:dyDescent="0.25">
      <c r="A78">
        <v>380089</v>
      </c>
      <c r="B78">
        <v>14.0170002</v>
      </c>
      <c r="C78">
        <v>0.58969998000000001</v>
      </c>
      <c r="D78">
        <v>779.84899901999995</v>
      </c>
      <c r="E78">
        <v>1.62609994</v>
      </c>
      <c r="F78">
        <v>1139.0050048799999</v>
      </c>
      <c r="G78">
        <v>1.55589998</v>
      </c>
      <c r="H78">
        <v>9.9000003020963209E+37</v>
      </c>
      <c r="J78" s="2">
        <f>TREND(Calibration!$A$2:$A$4,Calibration!$B$2:$B$4,C78)</f>
        <v>385.65801171336847</v>
      </c>
      <c r="K78" s="2">
        <f>TREND(Calibration!$A$2:$A$4,Calibration!$C$2:$C$4,E78)</f>
        <v>635.36819945926595</v>
      </c>
      <c r="L78" s="2">
        <f>TREND(Calibration!$A$2:$A$4,Calibration!$D$2:$D$4,G78)</f>
        <v>590.17483474059406</v>
      </c>
    </row>
    <row r="79" spans="1:12" x14ac:dyDescent="0.25">
      <c r="A79">
        <v>385090</v>
      </c>
      <c r="B79">
        <v>14.12699986</v>
      </c>
      <c r="C79">
        <v>0.59240000999999998</v>
      </c>
      <c r="D79">
        <v>652.83502196999996</v>
      </c>
      <c r="E79">
        <v>1.58179998</v>
      </c>
      <c r="F79">
        <v>9.9000003020963209E+37</v>
      </c>
      <c r="G79">
        <v>1.54990005</v>
      </c>
      <c r="H79">
        <v>1231.1639404299999</v>
      </c>
      <c r="J79" s="2">
        <f>TREND(Calibration!$A$2:$A$4,Calibration!$B$2:$B$4,C79)</f>
        <v>387.3257284656201</v>
      </c>
      <c r="K79" s="2">
        <f>TREND(Calibration!$A$2:$A$4,Calibration!$C$2:$C$4,E79)</f>
        <v>617.49778705568463</v>
      </c>
      <c r="L79" s="2">
        <f>TREND(Calibration!$A$2:$A$4,Calibration!$D$2:$D$4,G79)</f>
        <v>587.69387701129563</v>
      </c>
    </row>
    <row r="80" spans="1:12" x14ac:dyDescent="0.25">
      <c r="A80">
        <v>390089</v>
      </c>
      <c r="B80">
        <v>14.18900013</v>
      </c>
      <c r="C80">
        <v>0.59670000999999995</v>
      </c>
      <c r="D80">
        <v>917.30297852000001</v>
      </c>
      <c r="E80">
        <v>1.50730002</v>
      </c>
      <c r="F80">
        <v>1077.44104004</v>
      </c>
      <c r="G80">
        <v>1.5493999700000001</v>
      </c>
      <c r="H80">
        <v>9.9000003020963209E+37</v>
      </c>
      <c r="J80" s="2">
        <f>TREND(Calibration!$A$2:$A$4,Calibration!$B$2:$B$4,C80)</f>
        <v>389.98169230108931</v>
      </c>
      <c r="K80" s="2">
        <f>TREND(Calibration!$A$2:$A$4,Calibration!$C$2:$C$4,E80)</f>
        <v>587.4448251737706</v>
      </c>
      <c r="L80" s="2">
        <f>TREND(Calibration!$A$2:$A$4,Calibration!$D$2:$D$4,G80)</f>
        <v>587.48709504196142</v>
      </c>
    </row>
    <row r="81" spans="1:12" x14ac:dyDescent="0.25">
      <c r="A81">
        <v>395089</v>
      </c>
      <c r="B81">
        <v>14.30500031</v>
      </c>
      <c r="C81">
        <v>0.59240000999999998</v>
      </c>
      <c r="D81">
        <v>1298.2110595700001</v>
      </c>
      <c r="E81">
        <v>1.4894000300000001</v>
      </c>
      <c r="F81">
        <v>836.60198975000003</v>
      </c>
      <c r="G81">
        <v>1.5509999999999999</v>
      </c>
      <c r="H81">
        <v>9.9000003020963209E+37</v>
      </c>
      <c r="J81" s="2">
        <f>TREND(Calibration!$A$2:$A$4,Calibration!$B$2:$B$4,C81)</f>
        <v>387.3257284656201</v>
      </c>
      <c r="K81" s="2">
        <f>TREND(Calibration!$A$2:$A$4,Calibration!$C$2:$C$4,E81)</f>
        <v>580.22404656990773</v>
      </c>
      <c r="L81" s="2">
        <f>TREND(Calibration!$A$2:$A$4,Calibration!$D$2:$D$4,G81)</f>
        <v>588.14870389333294</v>
      </c>
    </row>
    <row r="82" spans="1:12" x14ac:dyDescent="0.25">
      <c r="A82">
        <v>400089</v>
      </c>
      <c r="B82">
        <v>14.303999900000001</v>
      </c>
      <c r="C82">
        <v>0.58920002000000005</v>
      </c>
      <c r="D82">
        <v>9.9000003020963209E+37</v>
      </c>
      <c r="E82">
        <v>1.45379996</v>
      </c>
      <c r="F82">
        <v>378.55099487000001</v>
      </c>
      <c r="G82">
        <v>1.54879999</v>
      </c>
      <c r="H82">
        <v>9.9000003020963209E+37</v>
      </c>
      <c r="J82" s="2">
        <f>TREND(Calibration!$A$2:$A$4,Calibration!$B$2:$B$4,C82)</f>
        <v>385.34920341588452</v>
      </c>
      <c r="K82" s="2">
        <f>TREND(Calibration!$A$2:$A$4,Calibration!$C$2:$C$4,E82)</f>
        <v>565.86313219218891</v>
      </c>
      <c r="L82" s="2">
        <f>TREND(Calibration!$A$2:$A$4,Calibration!$D$2:$D$4,G82)</f>
        <v>587.23900464450276</v>
      </c>
    </row>
    <row r="83" spans="1:12" x14ac:dyDescent="0.25">
      <c r="A83">
        <v>405089</v>
      </c>
      <c r="B83">
        <v>14.210000040000001</v>
      </c>
      <c r="C83">
        <v>0.58649998999999997</v>
      </c>
      <c r="D83">
        <v>1154.91796875</v>
      </c>
      <c r="E83">
        <v>1.4407999499999999</v>
      </c>
      <c r="F83">
        <v>317.86898803999998</v>
      </c>
      <c r="G83">
        <v>1.54779994</v>
      </c>
      <c r="H83">
        <v>9.9000003020963209E+37</v>
      </c>
      <c r="J83" s="2">
        <f>TREND(Calibration!$A$2:$A$4,Calibration!$B$2:$B$4,C83)</f>
        <v>383.68148666363282</v>
      </c>
      <c r="K83" s="2">
        <f>TREND(Calibration!$A$2:$A$4,Calibration!$C$2:$C$4,E83)</f>
        <v>560.61898434305579</v>
      </c>
      <c r="L83" s="2">
        <f>TREND(Calibration!$A$2:$A$4,Calibration!$D$2:$D$4,G83)</f>
        <v>586.82548619058991</v>
      </c>
    </row>
    <row r="84" spans="1:12" x14ac:dyDescent="0.25">
      <c r="A84">
        <v>410089</v>
      </c>
      <c r="B84">
        <v>14.02600002</v>
      </c>
      <c r="C84">
        <v>0.59570003000000005</v>
      </c>
      <c r="D84">
        <v>774.22698975000003</v>
      </c>
      <c r="E84">
        <v>1.4056999699999999</v>
      </c>
      <c r="F84">
        <v>256.22299193999999</v>
      </c>
      <c r="G84">
        <v>1.5456000599999999</v>
      </c>
      <c r="H84">
        <v>9.9000003020963209E+37</v>
      </c>
      <c r="J84" s="2">
        <f>TREND(Calibration!$A$2:$A$4,Calibration!$B$2:$B$4,C84)</f>
        <v>389.36403864616085</v>
      </c>
      <c r="K84" s="2">
        <f>TREND(Calibration!$A$2:$A$4,Calibration!$C$2:$C$4,E84)</f>
        <v>546.45980410999334</v>
      </c>
      <c r="L84" s="2">
        <f>TREND(Calibration!$A$2:$A$4,Calibration!$D$2:$D$4,G84)</f>
        <v>585.91584069647092</v>
      </c>
    </row>
    <row r="85" spans="1:12" x14ac:dyDescent="0.25">
      <c r="A85">
        <v>415089</v>
      </c>
      <c r="B85">
        <v>13.954999920000001</v>
      </c>
      <c r="C85">
        <v>0.59460002000000001</v>
      </c>
      <c r="D85">
        <v>778.58697510000002</v>
      </c>
      <c r="E85">
        <v>1.4429999600000001</v>
      </c>
      <c r="F85">
        <v>547.86700439000003</v>
      </c>
      <c r="G85">
        <v>1.54879999</v>
      </c>
      <c r="H85">
        <v>9.9000003020963209E+37</v>
      </c>
      <c r="J85" s="2">
        <f>TREND(Calibration!$A$2:$A$4,Calibration!$B$2:$B$4,C85)</f>
        <v>388.68459986042723</v>
      </c>
      <c r="K85" s="2">
        <f>TREND(Calibration!$A$2:$A$4,Calibration!$C$2:$C$4,E85)</f>
        <v>561.50645886881171</v>
      </c>
      <c r="L85" s="2">
        <f>TREND(Calibration!$A$2:$A$4,Calibration!$D$2:$D$4,G85)</f>
        <v>587.23900464450276</v>
      </c>
    </row>
    <row r="86" spans="1:12" x14ac:dyDescent="0.25">
      <c r="A86">
        <v>420090</v>
      </c>
      <c r="B86">
        <v>13.932000159999999</v>
      </c>
      <c r="C86">
        <v>0.59299999000000003</v>
      </c>
      <c r="D86">
        <v>727.60797118999994</v>
      </c>
      <c r="E86">
        <v>1.46080005</v>
      </c>
      <c r="F86">
        <v>723.04199218999997</v>
      </c>
      <c r="G86">
        <v>1.55480003</v>
      </c>
      <c r="H86">
        <v>9.9000003020963209E+37</v>
      </c>
      <c r="J86" s="2">
        <f>TREND(Calibration!$A$2:$A$4,Calibration!$B$2:$B$4,C86)</f>
        <v>387.69631571724915</v>
      </c>
      <c r="K86" s="2">
        <f>TREND(Calibration!$A$2:$A$4,Calibration!$C$2:$C$4,E86)</f>
        <v>568.68693824443335</v>
      </c>
      <c r="L86" s="2">
        <f>TREND(Calibration!$A$2:$A$4,Calibration!$D$2:$D$4,G86)</f>
        <v>589.72000785855687</v>
      </c>
    </row>
    <row r="87" spans="1:12" x14ac:dyDescent="0.25">
      <c r="A87">
        <v>425090</v>
      </c>
      <c r="B87">
        <v>13.989999770000001</v>
      </c>
      <c r="C87">
        <v>0.60430002000000005</v>
      </c>
      <c r="D87">
        <v>431.07800293000003</v>
      </c>
      <c r="E87">
        <v>1.57210004</v>
      </c>
      <c r="F87">
        <v>1123.08105469</v>
      </c>
      <c r="G87">
        <v>1.55369997</v>
      </c>
      <c r="H87">
        <v>9.9000003020963209E+37</v>
      </c>
      <c r="J87" s="2">
        <f>TREND(Calibration!$A$2:$A$4,Calibration!$B$2:$B$4,C87)</f>
        <v>394.6759601404392</v>
      </c>
      <c r="K87" s="2">
        <f>TREND(Calibration!$A$2:$A$4,Calibration!$C$2:$C$4,E87)</f>
        <v>613.58487318194761</v>
      </c>
      <c r="L87" s="2">
        <f>TREND(Calibration!$A$2:$A$4,Calibration!$D$2:$D$4,G87)</f>
        <v>589.26513549176389</v>
      </c>
    </row>
    <row r="88" spans="1:12" x14ac:dyDescent="0.25">
      <c r="A88">
        <v>430089</v>
      </c>
      <c r="B88">
        <v>14.15499973</v>
      </c>
      <c r="C88">
        <v>0.60540002999999998</v>
      </c>
      <c r="D88">
        <v>1170.5379638700001</v>
      </c>
      <c r="E88">
        <v>1.45379996</v>
      </c>
      <c r="F88">
        <v>880.15002441000001</v>
      </c>
      <c r="G88">
        <v>1.54779994</v>
      </c>
      <c r="H88">
        <v>9.9000003020963209E+37</v>
      </c>
      <c r="J88" s="2">
        <f>TREND(Calibration!$A$2:$A$4,Calibration!$B$2:$B$4,C88)</f>
        <v>395.35539892617277</v>
      </c>
      <c r="K88" s="2">
        <f>TREND(Calibration!$A$2:$A$4,Calibration!$C$2:$C$4,E88)</f>
        <v>565.86313219218891</v>
      </c>
      <c r="L88" s="2">
        <f>TREND(Calibration!$A$2:$A$4,Calibration!$D$2:$D$4,G88)</f>
        <v>586.82548619058991</v>
      </c>
    </row>
    <row r="89" spans="1:12" x14ac:dyDescent="0.25">
      <c r="A89">
        <v>435089</v>
      </c>
      <c r="B89">
        <v>14.36600018</v>
      </c>
      <c r="C89">
        <v>0.59299999000000003</v>
      </c>
      <c r="D89">
        <v>848.71502685999997</v>
      </c>
      <c r="E89">
        <v>1.45700002</v>
      </c>
      <c r="F89">
        <v>1166.6230468700001</v>
      </c>
      <c r="G89">
        <v>1.54879999</v>
      </c>
      <c r="H89">
        <v>9.9000003020963209E+37</v>
      </c>
      <c r="J89" s="2">
        <f>TREND(Calibration!$A$2:$A$4,Calibration!$B$2:$B$4,C89)</f>
        <v>387.69631571724915</v>
      </c>
      <c r="K89" s="2">
        <f>TREND(Calibration!$A$2:$A$4,Calibration!$C$2:$C$4,E89)</f>
        <v>567.1540225658191</v>
      </c>
      <c r="L89" s="2">
        <f>TREND(Calibration!$A$2:$A$4,Calibration!$D$2:$D$4,G89)</f>
        <v>587.23900464450276</v>
      </c>
    </row>
    <row r="90" spans="1:12" x14ac:dyDescent="0.25">
      <c r="A90">
        <v>440090</v>
      </c>
      <c r="B90">
        <v>14.56999969</v>
      </c>
      <c r="C90">
        <v>0.59890001999999998</v>
      </c>
      <c r="D90">
        <v>679.82501220999995</v>
      </c>
      <c r="E90">
        <v>1.4947999700000001</v>
      </c>
      <c r="F90">
        <v>1350.6369628899999</v>
      </c>
      <c r="G90">
        <v>1.5514999599999999</v>
      </c>
      <c r="H90">
        <v>1160.15002441</v>
      </c>
      <c r="J90" s="2">
        <f>TREND(Calibration!$A$2:$A$4,Calibration!$B$2:$B$4,C90)</f>
        <v>391.34056369589644</v>
      </c>
      <c r="K90" s="2">
        <f>TREND(Calibration!$A$2:$A$4,Calibration!$C$2:$C$4,E90)</f>
        <v>582.4023590278556</v>
      </c>
      <c r="L90" s="2">
        <f>TREND(Calibration!$A$2:$A$4,Calibration!$D$2:$D$4,G90)</f>
        <v>588.35543624293359</v>
      </c>
    </row>
    <row r="91" spans="1:12" x14ac:dyDescent="0.25">
      <c r="A91">
        <v>445090</v>
      </c>
      <c r="B91">
        <v>14.60900021</v>
      </c>
      <c r="C91">
        <v>0.59509999000000002</v>
      </c>
      <c r="D91">
        <v>886.23498534999999</v>
      </c>
      <c r="E91">
        <v>1.5877000100000001</v>
      </c>
      <c r="F91">
        <v>1149.2580566399999</v>
      </c>
      <c r="G91">
        <v>1.55369997</v>
      </c>
      <c r="H91">
        <v>1331.9069824200001</v>
      </c>
      <c r="J91" s="2">
        <f>TREND(Calibration!$A$2:$A$4,Calibration!$B$2:$B$4,C91)</f>
        <v>388.9934143345713</v>
      </c>
      <c r="K91" s="2">
        <f>TREND(Calibration!$A$2:$A$4,Calibration!$C$2:$C$4,E91)</f>
        <v>619.87783365828886</v>
      </c>
      <c r="L91" s="2">
        <f>TREND(Calibration!$A$2:$A$4,Calibration!$D$2:$D$4,G91)</f>
        <v>589.26513549176389</v>
      </c>
    </row>
    <row r="92" spans="1:12" x14ac:dyDescent="0.25">
      <c r="A92">
        <v>450089</v>
      </c>
      <c r="B92">
        <v>14.54800034</v>
      </c>
      <c r="C92">
        <v>0.59079999000000005</v>
      </c>
      <c r="D92">
        <v>901.09301758000004</v>
      </c>
      <c r="E92">
        <v>1.4991999899999999</v>
      </c>
      <c r="F92">
        <v>1204.8630371100001</v>
      </c>
      <c r="G92">
        <v>1.5552999999999999</v>
      </c>
      <c r="H92">
        <v>9.9000003020963209E+37</v>
      </c>
      <c r="J92" s="2">
        <f>TREND(Calibration!$A$2:$A$4,Calibration!$B$2:$B$4,C92)</f>
        <v>386.33745049910209</v>
      </c>
      <c r="K92" s="2">
        <f>TREND(Calibration!$A$2:$A$4,Calibration!$C$2:$C$4,E92)</f>
        <v>584.17730807936721</v>
      </c>
      <c r="L92" s="2">
        <f>TREND(Calibration!$A$2:$A$4,Calibration!$D$2:$D$4,G92)</f>
        <v>589.92674434313528</v>
      </c>
    </row>
    <row r="93" spans="1:12" x14ac:dyDescent="0.25">
      <c r="A93">
        <v>455089</v>
      </c>
      <c r="B93">
        <v>14.45600033</v>
      </c>
      <c r="C93">
        <v>0.59030002000000004</v>
      </c>
      <c r="D93">
        <v>977.52899170000001</v>
      </c>
      <c r="E93">
        <v>1.4737999399999999</v>
      </c>
      <c r="F93">
        <v>9.9000003020963209E+37</v>
      </c>
      <c r="G93">
        <v>1.54779994</v>
      </c>
      <c r="H93">
        <v>1264.4350585899999</v>
      </c>
      <c r="J93" s="2">
        <f>TREND(Calibration!$A$2:$A$4,Calibration!$B$2:$B$4,C93)</f>
        <v>386.02863602495802</v>
      </c>
      <c r="K93" s="2">
        <f>TREND(Calibration!$A$2:$A$4,Calibration!$C$2:$C$4,E93)</f>
        <v>573.93103768608501</v>
      </c>
      <c r="L93" s="2">
        <f>TREND(Calibration!$A$2:$A$4,Calibration!$D$2:$D$4,G93)</f>
        <v>586.82548619058991</v>
      </c>
    </row>
    <row r="94" spans="1:12" x14ac:dyDescent="0.25">
      <c r="A94">
        <v>460090</v>
      </c>
      <c r="B94">
        <v>14.34000015</v>
      </c>
      <c r="C94">
        <v>0.58429998000000005</v>
      </c>
      <c r="D94">
        <v>9.9000003020963209E+37</v>
      </c>
      <c r="E94">
        <v>1.4576</v>
      </c>
      <c r="F94">
        <v>1233.2790527300001</v>
      </c>
      <c r="G94">
        <v>1.54990005</v>
      </c>
      <c r="H94">
        <v>9.9000003020963209E+37</v>
      </c>
      <c r="J94" s="2">
        <f>TREND(Calibration!$A$2:$A$4,Calibration!$B$2:$B$4,C94)</f>
        <v>382.32261526882576</v>
      </c>
      <c r="K94" s="2">
        <f>TREND(Calibration!$A$2:$A$4,Calibration!$C$2:$C$4,E94)</f>
        <v>567.39605190475993</v>
      </c>
      <c r="L94" s="2">
        <f>TREND(Calibration!$A$2:$A$4,Calibration!$D$2:$D$4,G94)</f>
        <v>587.69387701129563</v>
      </c>
    </row>
    <row r="95" spans="1:12" x14ac:dyDescent="0.25">
      <c r="A95">
        <v>465090</v>
      </c>
      <c r="B95">
        <v>14.239000320000001</v>
      </c>
      <c r="C95">
        <v>0.58429998000000005</v>
      </c>
      <c r="D95">
        <v>1024.6779785199999</v>
      </c>
      <c r="E95">
        <v>1.5428999699999999</v>
      </c>
      <c r="F95">
        <v>1099.41503906</v>
      </c>
      <c r="G95">
        <v>1.5461000199999999</v>
      </c>
      <c r="H95">
        <v>1305.9470214800001</v>
      </c>
      <c r="J95" s="2">
        <f>TREND(Calibration!$A$2:$A$4,Calibration!$B$2:$B$4,C95)</f>
        <v>382.32261526882576</v>
      </c>
      <c r="K95" s="2">
        <f>TREND(Calibration!$A$2:$A$4,Calibration!$C$2:$C$4,E95)</f>
        <v>601.80569114400794</v>
      </c>
      <c r="L95" s="2">
        <f>TREND(Calibration!$A$2:$A$4,Calibration!$D$2:$D$4,G95)</f>
        <v>586.12257304607169</v>
      </c>
    </row>
    <row r="96" spans="1:12" x14ac:dyDescent="0.25">
      <c r="A96">
        <v>470090</v>
      </c>
      <c r="B96">
        <v>14.17099953</v>
      </c>
      <c r="C96">
        <v>0.57999997999999997</v>
      </c>
      <c r="D96">
        <v>1035.89001465</v>
      </c>
      <c r="E96">
        <v>1.4251999900000001</v>
      </c>
      <c r="F96">
        <v>687.75</v>
      </c>
      <c r="G96">
        <v>1.5424</v>
      </c>
      <c r="H96">
        <v>9.9000003020963209E+37</v>
      </c>
      <c r="J96" s="2">
        <f>TREND(Calibration!$A$2:$A$4,Calibration!$B$2:$B$4,C96)</f>
        <v>379.66665143335649</v>
      </c>
      <c r="K96" s="2">
        <f>TREND(Calibration!$A$2:$A$4,Calibration!$C$2:$C$4,E96)</f>
        <v>554.32602790067142</v>
      </c>
      <c r="L96" s="2">
        <f>TREND(Calibration!$A$2:$A$4,Calibration!$D$2:$D$4,G96)</f>
        <v>584.59262299372801</v>
      </c>
    </row>
    <row r="97" spans="1:12" x14ac:dyDescent="0.25">
      <c r="A97">
        <v>475089</v>
      </c>
      <c r="B97">
        <v>14.100000380000001</v>
      </c>
      <c r="C97">
        <v>0.59030002000000004</v>
      </c>
      <c r="D97">
        <v>1095.6579589800001</v>
      </c>
      <c r="E97">
        <v>1.4191999399999999</v>
      </c>
      <c r="F97">
        <v>246.92999268</v>
      </c>
      <c r="G97">
        <v>1.5418000199999999</v>
      </c>
      <c r="H97">
        <v>9.9000003020963209E+37</v>
      </c>
      <c r="J97" s="2">
        <f>TREND(Calibration!$A$2:$A$4,Calibration!$B$2:$B$4,C97)</f>
        <v>386.02863602495802</v>
      </c>
      <c r="K97" s="2">
        <f>TREND(Calibration!$A$2:$A$4,Calibration!$C$2:$C$4,E97)</f>
        <v>551.90563366234448</v>
      </c>
      <c r="L97" s="2">
        <f>TREND(Calibration!$A$2:$A$4,Calibration!$D$2:$D$4,G97)</f>
        <v>584.34453259626923</v>
      </c>
    </row>
    <row r="98" spans="1:12" x14ac:dyDescent="0.25">
      <c r="A98">
        <v>480091</v>
      </c>
      <c r="B98">
        <v>14.1420002</v>
      </c>
      <c r="C98">
        <v>0.57620000999999998</v>
      </c>
      <c r="D98">
        <v>824.88500977000001</v>
      </c>
      <c r="E98">
        <v>1.42079997</v>
      </c>
      <c r="F98">
        <v>452.59600829999999</v>
      </c>
      <c r="G98">
        <v>1.54130006</v>
      </c>
      <c r="H98">
        <v>9.9000003020963209E+37</v>
      </c>
      <c r="J98" s="2">
        <f>TREND(Calibration!$A$2:$A$4,Calibration!$B$2:$B$4,C98)</f>
        <v>377.31953913199186</v>
      </c>
      <c r="K98" s="2">
        <f>TREND(Calibration!$A$2:$A$4,Calibration!$C$2:$C$4,E98)</f>
        <v>552.55107884915969</v>
      </c>
      <c r="L98" s="2">
        <f>TREND(Calibration!$A$2:$A$4,Calibration!$D$2:$D$4,G98)</f>
        <v>584.13780024666846</v>
      </c>
    </row>
    <row r="99" spans="1:12" x14ac:dyDescent="0.25">
      <c r="A99">
        <v>485089</v>
      </c>
      <c r="B99">
        <v>14.22000027</v>
      </c>
      <c r="C99">
        <v>0.58050000999999996</v>
      </c>
      <c r="D99">
        <v>615.84301758000004</v>
      </c>
      <c r="E99">
        <v>1.75839996</v>
      </c>
      <c r="F99">
        <v>774.37402343999997</v>
      </c>
      <c r="G99">
        <v>1.5369999400000001</v>
      </c>
      <c r="H99">
        <v>1252.2690429700001</v>
      </c>
      <c r="J99" s="2">
        <f>TREND(Calibration!$A$2:$A$4,Calibration!$B$2:$B$4,C99)</f>
        <v>379.97550296746107</v>
      </c>
      <c r="K99" s="2">
        <f>TREND(Calibration!$A$2:$A$4,Calibration!$C$2:$C$4,E99)</f>
        <v>688.73745573855081</v>
      </c>
      <c r="L99" s="2">
        <f>TREND(Calibration!$A$2:$A$4,Calibration!$D$2:$D$4,G99)</f>
        <v>582.35971017713257</v>
      </c>
    </row>
    <row r="100" spans="1:12" x14ac:dyDescent="0.25">
      <c r="A100">
        <v>490089</v>
      </c>
      <c r="B100">
        <v>14.307000159999999</v>
      </c>
      <c r="C100">
        <v>0.58539998999999998</v>
      </c>
      <c r="D100">
        <v>1027.4720459</v>
      </c>
      <c r="E100">
        <v>1.5552999999999999</v>
      </c>
      <c r="F100">
        <v>538.94299316000001</v>
      </c>
      <c r="G100">
        <v>1.5397000300000001</v>
      </c>
      <c r="H100">
        <v>9.9000003020963209E+37</v>
      </c>
      <c r="J100" s="2">
        <f>TREND(Calibration!$A$2:$A$4,Calibration!$B$2:$B$4,C100)</f>
        <v>383.00205405455932</v>
      </c>
      <c r="K100" s="2">
        <f>TREND(Calibration!$A$2:$A$4,Calibration!$C$2:$C$4,E100)</f>
        <v>606.80780965420024</v>
      </c>
      <c r="L100" s="2">
        <f>TREND(Calibration!$A$2:$A$4,Calibration!$D$2:$D$4,G100)</f>
        <v>583.47619139529706</v>
      </c>
    </row>
    <row r="101" spans="1:12" x14ac:dyDescent="0.25">
      <c r="A101">
        <v>495090</v>
      </c>
      <c r="B101">
        <v>14.31700039</v>
      </c>
      <c r="C101">
        <v>0.57950002</v>
      </c>
      <c r="D101">
        <v>1187.3029785199999</v>
      </c>
      <c r="E101">
        <v>1.5915000399999999</v>
      </c>
      <c r="F101">
        <v>225.55200195</v>
      </c>
      <c r="G101">
        <v>1.5385999699999999</v>
      </c>
      <c r="H101">
        <v>1368.8940429700001</v>
      </c>
      <c r="J101" s="2">
        <f>TREND(Calibration!$A$2:$A$4,Calibration!$B$2:$B$4,C101)</f>
        <v>379.35784313587254</v>
      </c>
      <c r="K101" s="2">
        <f>TREND(Calibration!$A$2:$A$4,Calibration!$C$2:$C$4,E101)</f>
        <v>621.410749336903</v>
      </c>
      <c r="L101" s="2">
        <f>TREND(Calibration!$A$2:$A$4,Calibration!$D$2:$D$4,G101)</f>
        <v>583.02131902850408</v>
      </c>
    </row>
    <row r="102" spans="1:12" x14ac:dyDescent="0.25">
      <c r="A102">
        <v>500088</v>
      </c>
      <c r="B102">
        <v>14.31000042</v>
      </c>
      <c r="C102">
        <v>0.58649998999999997</v>
      </c>
      <c r="D102">
        <v>1226.7550048799999</v>
      </c>
      <c r="E102">
        <v>1.58560002</v>
      </c>
      <c r="F102">
        <v>337.92098999000001</v>
      </c>
      <c r="G102">
        <v>1.5359</v>
      </c>
      <c r="H102">
        <v>9.9000003020963209E+37</v>
      </c>
      <c r="J102" s="2">
        <f>TREND(Calibration!$A$2:$A$4,Calibration!$B$2:$B$4,C102)</f>
        <v>383.68148666363282</v>
      </c>
      <c r="K102" s="2">
        <f>TREND(Calibration!$A$2:$A$4,Calibration!$C$2:$C$4,E102)</f>
        <v>619.03070676825553</v>
      </c>
      <c r="L102" s="2">
        <f>TREND(Calibration!$A$2:$A$4,Calibration!$D$2:$D$4,G102)</f>
        <v>581.90488743007313</v>
      </c>
    </row>
    <row r="103" spans="1:12" x14ac:dyDescent="0.25">
      <c r="A103">
        <v>505087</v>
      </c>
      <c r="B103">
        <v>14.210000040000001</v>
      </c>
      <c r="C103">
        <v>0.59890001999999998</v>
      </c>
      <c r="D103">
        <v>811.59997558999999</v>
      </c>
      <c r="E103">
        <v>1.4337999800000001</v>
      </c>
      <c r="F103">
        <v>338.59899902000001</v>
      </c>
      <c r="G103">
        <v>1.5240000499999999</v>
      </c>
      <c r="H103">
        <v>1365.5770263700001</v>
      </c>
      <c r="J103" s="2">
        <f>TREND(Calibration!$A$2:$A$4,Calibration!$B$2:$B$4,C103)</f>
        <v>391.34056369589644</v>
      </c>
      <c r="K103" s="2">
        <f>TREND(Calibration!$A$2:$A$4,Calibration!$C$2:$C$4,E103)</f>
        <v>557.79522669829282</v>
      </c>
      <c r="L103" s="2">
        <f>TREND(Calibration!$A$2:$A$4,Calibration!$D$2:$D$4,G103)</f>
        <v>576.98428453457848</v>
      </c>
    </row>
    <row r="104" spans="1:12" x14ac:dyDescent="0.25">
      <c r="A104">
        <v>510101</v>
      </c>
      <c r="B104">
        <v>14.12899971</v>
      </c>
      <c r="C104">
        <v>0.59240000999999998</v>
      </c>
      <c r="D104">
        <v>1075.2280273399999</v>
      </c>
      <c r="E104">
        <v>1.3976000500000001</v>
      </c>
      <c r="F104">
        <v>478.07998657000002</v>
      </c>
      <c r="G104">
        <v>1.52349997</v>
      </c>
      <c r="H104">
        <v>9.9000003020963209E+37</v>
      </c>
      <c r="J104" s="2">
        <f>TREND(Calibration!$A$2:$A$4,Calibration!$B$2:$B$4,C104)</f>
        <v>387.3257284656201</v>
      </c>
      <c r="K104" s="2">
        <f>TREND(Calibration!$A$2:$A$4,Calibration!$C$2:$C$4,E104)</f>
        <v>543.19233138911466</v>
      </c>
      <c r="L104" s="2">
        <f>TREND(Calibration!$A$2:$A$4,Calibration!$D$2:$D$4,G104)</f>
        <v>576.77750256524428</v>
      </c>
    </row>
    <row r="105" spans="1:12" x14ac:dyDescent="0.25">
      <c r="A105">
        <v>515088</v>
      </c>
      <c r="B105">
        <v>14.04800034</v>
      </c>
      <c r="C105">
        <v>0.58590001000000003</v>
      </c>
      <c r="D105">
        <v>820.15100098000005</v>
      </c>
      <c r="E105">
        <v>1.40900004</v>
      </c>
      <c r="F105">
        <v>397.79000853999997</v>
      </c>
      <c r="G105">
        <v>1.5348000500000001</v>
      </c>
      <c r="H105">
        <v>9.9000003020963209E+37</v>
      </c>
      <c r="J105" s="2">
        <f>TREND(Calibration!$A$2:$A$4,Calibration!$B$2:$B$4,C105)</f>
        <v>383.31089941200383</v>
      </c>
      <c r="K105" s="2">
        <f>TREND(Calibration!$A$2:$A$4,Calibration!$C$2:$C$4,E105)</f>
        <v>547.79103808538946</v>
      </c>
      <c r="L105" s="2">
        <f>TREND(Calibration!$A$2:$A$4,Calibration!$D$2:$D$4,G105)</f>
        <v>581.45006054803594</v>
      </c>
    </row>
    <row r="106" spans="1:12" x14ac:dyDescent="0.25">
      <c r="A106">
        <v>520087</v>
      </c>
      <c r="B106">
        <v>14.024999619999999</v>
      </c>
      <c r="C106">
        <v>0.58700001000000002</v>
      </c>
      <c r="D106">
        <v>687.75701904000005</v>
      </c>
      <c r="E106">
        <v>1.42680001</v>
      </c>
      <c r="F106">
        <v>293.11801147</v>
      </c>
      <c r="G106">
        <v>1.5418000199999999</v>
      </c>
      <c r="H106">
        <v>9.9000003020963209E+37</v>
      </c>
      <c r="J106" s="2">
        <f>TREND(Calibration!$A$2:$A$4,Calibration!$B$2:$B$4,C106)</f>
        <v>383.99033202107739</v>
      </c>
      <c r="K106" s="2">
        <f>TREND(Calibration!$A$2:$A$4,Calibration!$C$2:$C$4,E106)</f>
        <v>554.97146905352974</v>
      </c>
      <c r="L106" s="2">
        <f>TREND(Calibration!$A$2:$A$4,Calibration!$D$2:$D$4,G106)</f>
        <v>584.34453259626923</v>
      </c>
    </row>
    <row r="107" spans="1:12" x14ac:dyDescent="0.25">
      <c r="A107">
        <v>525088</v>
      </c>
      <c r="B107">
        <v>14.024999619999999</v>
      </c>
      <c r="C107">
        <v>0.58429998000000005</v>
      </c>
      <c r="D107">
        <v>1199.8840332</v>
      </c>
      <c r="E107">
        <v>1.45700002</v>
      </c>
      <c r="F107">
        <v>345.05398559999998</v>
      </c>
      <c r="G107">
        <v>1.55260003</v>
      </c>
      <c r="H107">
        <v>9.9000003020963209E+37</v>
      </c>
      <c r="J107" s="2">
        <f>TREND(Calibration!$A$2:$A$4,Calibration!$B$2:$B$4,C107)</f>
        <v>382.32261526882576</v>
      </c>
      <c r="K107" s="2">
        <f>TREND(Calibration!$A$2:$A$4,Calibration!$C$2:$C$4,E107)</f>
        <v>567.1540225658191</v>
      </c>
      <c r="L107" s="2">
        <f>TREND(Calibration!$A$2:$A$4,Calibration!$D$2:$D$4,G107)</f>
        <v>588.81031274470445</v>
      </c>
    </row>
    <row r="108" spans="1:12" x14ac:dyDescent="0.25">
      <c r="A108">
        <v>530087</v>
      </c>
      <c r="B108">
        <v>14.1420002</v>
      </c>
      <c r="C108">
        <v>0.58109999000000001</v>
      </c>
      <c r="D108">
        <v>555.48400878999996</v>
      </c>
      <c r="E108">
        <v>1.45270002</v>
      </c>
      <c r="F108">
        <v>451.36300659</v>
      </c>
      <c r="G108">
        <v>1.5450999700000001</v>
      </c>
      <c r="H108">
        <v>9.9000003020963209E+37</v>
      </c>
      <c r="J108" s="2">
        <f>TREND(Calibration!$A$2:$A$4,Calibration!$B$2:$B$4,C108)</f>
        <v>380.34609021909012</v>
      </c>
      <c r="K108" s="2">
        <f>TREND(Calibration!$A$2:$A$4,Calibration!$C$2:$C$4,E108)</f>
        <v>565.41942115003008</v>
      </c>
      <c r="L108" s="2">
        <f>TREND(Calibration!$A$2:$A$4,Calibration!$D$2:$D$4,G108)</f>
        <v>585.70905459215896</v>
      </c>
    </row>
    <row r="109" spans="1:12" x14ac:dyDescent="0.25">
      <c r="A109">
        <v>535087</v>
      </c>
      <c r="B109">
        <v>14.32299995</v>
      </c>
      <c r="C109">
        <v>0.58590001000000003</v>
      </c>
      <c r="D109">
        <v>514.29998779000005</v>
      </c>
      <c r="E109">
        <v>1.4694999500000001</v>
      </c>
      <c r="F109">
        <v>561.84497069999998</v>
      </c>
      <c r="G109">
        <v>1.55260003</v>
      </c>
      <c r="H109">
        <v>9.9000003020963209E+37</v>
      </c>
      <c r="J109" s="2">
        <f>TREND(Calibration!$A$2:$A$4,Calibration!$B$2:$B$4,C109)</f>
        <v>383.31089941200383</v>
      </c>
      <c r="K109" s="2">
        <f>TREND(Calibration!$A$2:$A$4,Calibration!$C$2:$C$4,E109)</f>
        <v>572.19644030425275</v>
      </c>
      <c r="L109" s="2">
        <f>TREND(Calibration!$A$2:$A$4,Calibration!$D$2:$D$4,G109)</f>
        <v>588.81031274470445</v>
      </c>
    </row>
    <row r="110" spans="1:12" x14ac:dyDescent="0.25">
      <c r="A110">
        <v>540088</v>
      </c>
      <c r="B110">
        <v>14.40499973</v>
      </c>
      <c r="C110">
        <v>0.58810001999999995</v>
      </c>
      <c r="D110">
        <v>548.56799316000001</v>
      </c>
      <c r="E110">
        <v>1.5424</v>
      </c>
      <c r="F110">
        <v>941.12701416000004</v>
      </c>
      <c r="G110">
        <v>1.5542000499999999</v>
      </c>
      <c r="H110">
        <v>9.9000003020963209E+37</v>
      </c>
      <c r="J110" s="2">
        <f>TREND(Calibration!$A$2:$A$4,Calibration!$B$2:$B$4,C110)</f>
        <v>384.6697708068109</v>
      </c>
      <c r="K110" s="2">
        <f>TREND(Calibration!$A$2:$A$4,Calibration!$C$2:$C$4,E110)</f>
        <v>601.60400540683304</v>
      </c>
      <c r="L110" s="2">
        <f>TREND(Calibration!$A$2:$A$4,Calibration!$D$2:$D$4,G110)</f>
        <v>589.47191746109809</v>
      </c>
    </row>
    <row r="111" spans="1:12" x14ac:dyDescent="0.25">
      <c r="A111">
        <v>545087</v>
      </c>
      <c r="B111">
        <v>14.42099953</v>
      </c>
      <c r="C111">
        <v>0.58270001000000005</v>
      </c>
      <c r="D111">
        <v>610.50701904000005</v>
      </c>
      <c r="E111">
        <v>1.6929999600000001</v>
      </c>
      <c r="F111">
        <v>986.42199706999997</v>
      </c>
      <c r="G111">
        <v>1.54069996</v>
      </c>
      <c r="H111">
        <v>9.9000003020963209E+37</v>
      </c>
      <c r="J111" s="2">
        <f>TREND(Calibration!$A$2:$A$4,Calibration!$B$2:$B$4,C111)</f>
        <v>381.33436818560818</v>
      </c>
      <c r="K111" s="2">
        <f>TREND(Calibration!$A$2:$A$4,Calibration!$C$2:$C$4,E111)</f>
        <v>662.35537839143308</v>
      </c>
      <c r="L111" s="2">
        <f>TREND(Calibration!$A$2:$A$4,Calibration!$D$2:$D$4,G111)</f>
        <v>583.88966022947636</v>
      </c>
    </row>
    <row r="112" spans="1:12" x14ac:dyDescent="0.25">
      <c r="A112">
        <v>550088</v>
      </c>
      <c r="B112">
        <v>14.40499973</v>
      </c>
      <c r="C112">
        <v>0.59240000999999998</v>
      </c>
      <c r="D112">
        <v>490.86801147</v>
      </c>
      <c r="E112">
        <v>1.8815000099999999</v>
      </c>
      <c r="F112">
        <v>9.9000003020963209E+37</v>
      </c>
      <c r="G112">
        <v>1.54130006</v>
      </c>
      <c r="H112">
        <v>9.9000003020963209E+37</v>
      </c>
      <c r="J112" s="2">
        <f>TREND(Calibration!$A$2:$A$4,Calibration!$B$2:$B$4,C112)</f>
        <v>387.3257284656201</v>
      </c>
      <c r="K112" s="2">
        <f>TREND(Calibration!$A$2:$A$4,Calibration!$C$2:$C$4,E112)</f>
        <v>738.39548388127344</v>
      </c>
      <c r="L112" s="2">
        <f>TREND(Calibration!$A$2:$A$4,Calibration!$D$2:$D$4,G112)</f>
        <v>584.13780024666846</v>
      </c>
    </row>
    <row r="113" spans="1:12" x14ac:dyDescent="0.25">
      <c r="A113">
        <v>555088</v>
      </c>
      <c r="B113">
        <v>14.2159996</v>
      </c>
      <c r="C113">
        <v>0.58649998999999997</v>
      </c>
      <c r="D113">
        <v>1007.93902588</v>
      </c>
      <c r="E113">
        <v>1.58389997</v>
      </c>
      <c r="F113">
        <v>1243.95800781</v>
      </c>
      <c r="G113">
        <v>1.5456000599999999</v>
      </c>
      <c r="H113">
        <v>9.9000003020963209E+37</v>
      </c>
      <c r="J113" s="2">
        <f>TREND(Calibration!$A$2:$A$4,Calibration!$B$2:$B$4,C113)</f>
        <v>383.68148666363282</v>
      </c>
      <c r="K113" s="2">
        <f>TREND(Calibration!$A$2:$A$4,Calibration!$C$2:$C$4,E113)</f>
        <v>618.34491394571785</v>
      </c>
      <c r="L113" s="2">
        <f>TREND(Calibration!$A$2:$A$4,Calibration!$D$2:$D$4,G113)</f>
        <v>585.91584069647092</v>
      </c>
    </row>
    <row r="114" spans="1:12" x14ac:dyDescent="0.25">
      <c r="A114">
        <v>560088</v>
      </c>
      <c r="B114">
        <v>14.102999690000001</v>
      </c>
      <c r="C114">
        <v>0.59399997999999998</v>
      </c>
      <c r="D114">
        <v>551.74200439000003</v>
      </c>
      <c r="E114">
        <v>1.5709999800000001</v>
      </c>
      <c r="F114">
        <v>9.9000003020963209E+37</v>
      </c>
      <c r="G114">
        <v>1.54990005</v>
      </c>
      <c r="H114">
        <v>9.9000003020963209E+37</v>
      </c>
      <c r="J114" s="2">
        <f>TREND(Calibration!$A$2:$A$4,Calibration!$B$2:$B$4,C114)</f>
        <v>388.31397554883767</v>
      </c>
      <c r="K114" s="2">
        <f>TREND(Calibration!$A$2:$A$4,Calibration!$C$2:$C$4,E114)</f>
        <v>613.14111373230742</v>
      </c>
      <c r="L114" s="2">
        <f>TREND(Calibration!$A$2:$A$4,Calibration!$D$2:$D$4,G114)</f>
        <v>587.69387701129563</v>
      </c>
    </row>
    <row r="115" spans="1:12" x14ac:dyDescent="0.25">
      <c r="A115">
        <v>565087</v>
      </c>
      <c r="B115">
        <v>14.050999640000001</v>
      </c>
      <c r="C115">
        <v>0.58380001999999998</v>
      </c>
      <c r="D115">
        <v>708.19702147999999</v>
      </c>
      <c r="E115">
        <v>1.5385999699999999</v>
      </c>
      <c r="F115">
        <v>1322.2330322299999</v>
      </c>
      <c r="G115">
        <v>1.5461000199999999</v>
      </c>
      <c r="H115">
        <v>9.9000003020963209E+37</v>
      </c>
      <c r="J115" s="2">
        <f>TREND(Calibration!$A$2:$A$4,Calibration!$B$2:$B$4,C115)</f>
        <v>382.01380697134175</v>
      </c>
      <c r="K115" s="2">
        <f>TREND(Calibration!$A$2:$A$4,Calibration!$C$2:$C$4,E115)</f>
        <v>600.07108972821879</v>
      </c>
      <c r="L115" s="2">
        <f>TREND(Calibration!$A$2:$A$4,Calibration!$D$2:$D$4,G115)</f>
        <v>586.12257304607169</v>
      </c>
    </row>
    <row r="116" spans="1:12" x14ac:dyDescent="0.25">
      <c r="A116">
        <v>570088</v>
      </c>
      <c r="B116">
        <v>14.11900043</v>
      </c>
      <c r="C116">
        <v>0.57459998000000001</v>
      </c>
      <c r="D116">
        <v>497.84399414000001</v>
      </c>
      <c r="E116">
        <v>1.4770000000000001</v>
      </c>
      <c r="F116">
        <v>1032.3149414100001</v>
      </c>
      <c r="G116">
        <v>1.5456000599999999</v>
      </c>
      <c r="H116">
        <v>9.9000003020963209E+37</v>
      </c>
      <c r="J116" s="2">
        <f>TREND(Calibration!$A$2:$A$4,Calibration!$B$2:$B$4,C116)</f>
        <v>376.33125498881378</v>
      </c>
      <c r="K116" s="2">
        <f>TREND(Calibration!$A$2:$A$4,Calibration!$C$2:$C$4,E116)</f>
        <v>575.22192805971531</v>
      </c>
      <c r="L116" s="2">
        <f>TREND(Calibration!$A$2:$A$4,Calibration!$D$2:$D$4,G116)</f>
        <v>585.91584069647092</v>
      </c>
    </row>
    <row r="117" spans="1:12" x14ac:dyDescent="0.25">
      <c r="A117">
        <v>575089</v>
      </c>
      <c r="B117">
        <v>14.20300007</v>
      </c>
      <c r="C117">
        <v>0.59130000999999999</v>
      </c>
      <c r="D117">
        <v>407.44500732</v>
      </c>
      <c r="E117">
        <v>1.5202000099999999</v>
      </c>
      <c r="F117">
        <v>1328.99401855</v>
      </c>
      <c r="G117">
        <v>1.54340005</v>
      </c>
      <c r="H117">
        <v>9.9000003020963209E+37</v>
      </c>
      <c r="J117" s="2">
        <f>TREND(Calibration!$A$2:$A$4,Calibration!$B$2:$B$4,C117)</f>
        <v>386.64629585654654</v>
      </c>
      <c r="K117" s="2">
        <f>TREND(Calibration!$A$2:$A$4,Calibration!$C$2:$C$4,E117)</f>
        <v>592.64862538718103</v>
      </c>
      <c r="L117" s="2">
        <f>TREND(Calibration!$A$2:$A$4,Calibration!$D$2:$D$4,G117)</f>
        <v>585.00614144764074</v>
      </c>
    </row>
    <row r="118" spans="1:12" x14ac:dyDescent="0.25">
      <c r="A118">
        <v>580088</v>
      </c>
      <c r="B118">
        <v>14.34899998</v>
      </c>
      <c r="C118">
        <v>0.58700001000000002</v>
      </c>
      <c r="D118">
        <v>968.06597899999997</v>
      </c>
      <c r="E118">
        <v>1.5240000499999999</v>
      </c>
      <c r="F118">
        <v>1120.29199219</v>
      </c>
      <c r="G118">
        <v>1.5428999699999999</v>
      </c>
      <c r="H118">
        <v>9.9000003020963209E+37</v>
      </c>
      <c r="J118" s="2">
        <f>TREND(Calibration!$A$2:$A$4,Calibration!$B$2:$B$4,C118)</f>
        <v>383.99033202107739</v>
      </c>
      <c r="K118" s="2">
        <f>TREND(Calibration!$A$2:$A$4,Calibration!$C$2:$C$4,E118)</f>
        <v>594.18154509975204</v>
      </c>
      <c r="L118" s="2">
        <f>TREND(Calibration!$A$2:$A$4,Calibration!$D$2:$D$4,G118)</f>
        <v>584.79935947830654</v>
      </c>
    </row>
    <row r="119" spans="1:12" x14ac:dyDescent="0.25">
      <c r="A119">
        <v>585088</v>
      </c>
      <c r="B119">
        <v>14.460000040000001</v>
      </c>
      <c r="C119">
        <v>0.59240000999999998</v>
      </c>
      <c r="D119">
        <v>453.98498534999999</v>
      </c>
      <c r="E119">
        <v>1.54879999</v>
      </c>
      <c r="F119">
        <v>9.9000003020963209E+37</v>
      </c>
      <c r="G119">
        <v>1.53100002</v>
      </c>
      <c r="H119">
        <v>1066.7540283200001</v>
      </c>
      <c r="J119" s="2">
        <f>TREND(Calibration!$A$2:$A$4,Calibration!$B$2:$B$4,C119)</f>
        <v>387.3257284656201</v>
      </c>
      <c r="K119" s="2">
        <f>TREND(Calibration!$A$2:$A$4,Calibration!$C$2:$C$4,E119)</f>
        <v>604.18573371265541</v>
      </c>
      <c r="L119" s="2">
        <f>TREND(Calibration!$A$2:$A$4,Calibration!$D$2:$D$4,G119)</f>
        <v>579.87875658281189</v>
      </c>
    </row>
    <row r="120" spans="1:12" x14ac:dyDescent="0.25">
      <c r="A120">
        <v>590089</v>
      </c>
      <c r="B120">
        <v>14.40499973</v>
      </c>
      <c r="C120">
        <v>0.58429998000000005</v>
      </c>
      <c r="D120">
        <v>779.40301513999998</v>
      </c>
      <c r="E120">
        <v>1.59200001</v>
      </c>
      <c r="F120">
        <v>9.9000003020963209E+37</v>
      </c>
      <c r="G120">
        <v>1.53100002</v>
      </c>
      <c r="H120">
        <v>9.9000003020963209E+37</v>
      </c>
      <c r="J120" s="2">
        <f>TREND(Calibration!$A$2:$A$4,Calibration!$B$2:$B$4,C120)</f>
        <v>382.32261526882576</v>
      </c>
      <c r="K120" s="2">
        <f>TREND(Calibration!$A$2:$A$4,Calibration!$C$2:$C$4,E120)</f>
        <v>621.61243507407789</v>
      </c>
      <c r="L120" s="2">
        <f>TREND(Calibration!$A$2:$A$4,Calibration!$D$2:$D$4,G120)</f>
        <v>579.87875658281189</v>
      </c>
    </row>
    <row r="121" spans="1:12" x14ac:dyDescent="0.25">
      <c r="A121">
        <v>595088</v>
      </c>
      <c r="B121">
        <v>14.31000042</v>
      </c>
      <c r="C121">
        <v>0.58429998000000005</v>
      </c>
      <c r="D121">
        <v>595.49401854999996</v>
      </c>
      <c r="E121">
        <v>1.5298999499999999</v>
      </c>
      <c r="F121">
        <v>9.9000003020963209E+37</v>
      </c>
      <c r="G121">
        <v>1.52719998</v>
      </c>
      <c r="H121">
        <v>9.9000003020963209E+37</v>
      </c>
      <c r="J121" s="2">
        <f>TREND(Calibration!$A$2:$A$4,Calibration!$B$2:$B$4,C121)</f>
        <v>382.32261526882576</v>
      </c>
      <c r="K121" s="2">
        <f>TREND(Calibration!$A$2:$A$4,Calibration!$C$2:$C$4,E121)</f>
        <v>596.56153926091804</v>
      </c>
      <c r="L121" s="2">
        <f>TREND(Calibration!$A$2:$A$4,Calibration!$D$2:$D$4,G121)</f>
        <v>578.3074484826102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14.2329998</v>
      </c>
      <c r="C2">
        <v>0.57779997999999999</v>
      </c>
      <c r="D2">
        <v>486.86199950999998</v>
      </c>
      <c r="E2">
        <v>1.63250005</v>
      </c>
      <c r="F2">
        <v>1182.8489990200001</v>
      </c>
      <c r="G2">
        <v>1.5277999600000001</v>
      </c>
      <c r="H2">
        <v>9.9000003020963209E+37</v>
      </c>
      <c r="J2" s="2">
        <f>TREND(Calibration!$A$2:$A$4,Calibration!$B$2:$B$4,C2)</f>
        <v>378.30778621520949</v>
      </c>
      <c r="K2" s="2">
        <f>TREND(Calibration!$A$2:$A$4,Calibration!$C$2:$C$4,E2)</f>
        <v>637.94997617256968</v>
      </c>
      <c r="L2" s="2">
        <f>TREND(Calibration!$A$2:$A$4,Calibration!$D$2:$D$4,G2)</f>
        <v>578.55553888006898</v>
      </c>
      <c r="N2" s="2">
        <f>AVERAGE(J2:J121)</f>
        <v>398.46069738505037</v>
      </c>
    </row>
    <row r="3" spans="1:14" x14ac:dyDescent="0.25">
      <c r="A3">
        <v>5076</v>
      </c>
      <c r="B3">
        <v>14.180999760000001</v>
      </c>
      <c r="C3">
        <v>0.58759998999999996</v>
      </c>
      <c r="D3">
        <v>104.50900269</v>
      </c>
      <c r="E3">
        <v>1.72539997</v>
      </c>
      <c r="F3">
        <v>9.9000003020963209E+37</v>
      </c>
      <c r="G3">
        <v>1.52890003</v>
      </c>
      <c r="H3">
        <v>1130.8649902300001</v>
      </c>
      <c r="J3" s="2">
        <f>TREND(Calibration!$A$2:$A$4,Calibration!$B$2:$B$4,C3)</f>
        <v>384.36091927270638</v>
      </c>
      <c r="K3" s="2">
        <f>TREND(Calibration!$A$2:$A$4,Calibration!$C$2:$C$4,E3)</f>
        <v>675.42540239552159</v>
      </c>
      <c r="L3" s="2">
        <f>TREND(Calibration!$A$2:$A$4,Calibration!$D$2:$D$4,G3)</f>
        <v>579.01041538183972</v>
      </c>
    </row>
    <row r="4" spans="1:14" x14ac:dyDescent="0.25">
      <c r="A4">
        <v>10076</v>
      </c>
      <c r="B4">
        <v>14.08699989</v>
      </c>
      <c r="C4">
        <v>0.58859998000000002</v>
      </c>
      <c r="D4">
        <v>884.24902343999997</v>
      </c>
      <c r="E4">
        <v>1.63469994</v>
      </c>
      <c r="F4">
        <v>1300.4790039100001</v>
      </c>
      <c r="G4">
        <v>1.5316000000000001</v>
      </c>
      <c r="H4">
        <v>9.9000003020963209E+37</v>
      </c>
      <c r="J4" s="2">
        <f>TREND(Calibration!$A$2:$A$4,Calibration!$B$2:$B$4,C4)</f>
        <v>384.97857910429497</v>
      </c>
      <c r="K4" s="2">
        <f>TREND(Calibration!$A$2:$A$4,Calibration!$C$2:$C$4,E4)</f>
        <v>638.83740229084412</v>
      </c>
      <c r="L4" s="2">
        <f>TREND(Calibration!$A$2:$A$4,Calibration!$D$2:$D$4,G4)</f>
        <v>580.12684698027067</v>
      </c>
    </row>
    <row r="5" spans="1:14" x14ac:dyDescent="0.25">
      <c r="A5">
        <v>15080</v>
      </c>
      <c r="B5">
        <v>14.11600018</v>
      </c>
      <c r="C5">
        <v>0.58219999</v>
      </c>
      <c r="D5">
        <v>677.24798583999996</v>
      </c>
      <c r="E5">
        <v>1.5730999699999999</v>
      </c>
      <c r="F5">
        <v>1204.5469970700001</v>
      </c>
      <c r="G5">
        <v>1.53750002</v>
      </c>
      <c r="H5">
        <v>1228.1710205100001</v>
      </c>
      <c r="J5" s="2">
        <f>TREND(Calibration!$A$2:$A$4,Calibration!$B$2:$B$4,C5)</f>
        <v>381.02552282816362</v>
      </c>
      <c r="K5" s="2">
        <f>TREND(Calibration!$A$2:$A$4,Calibration!$C$2:$C$4,E5)</f>
        <v>613.98824062234053</v>
      </c>
      <c r="L5" s="2">
        <f>TREND(Calibration!$A$2:$A$4,Calibration!$D$2:$D$4,G5)</f>
        <v>582.56649214646677</v>
      </c>
    </row>
    <row r="6" spans="1:14" x14ac:dyDescent="0.25">
      <c r="A6">
        <v>20078</v>
      </c>
      <c r="B6">
        <v>14.18700027</v>
      </c>
      <c r="C6">
        <v>0.59780001999999999</v>
      </c>
      <c r="D6">
        <v>658.43798828000001</v>
      </c>
      <c r="E6">
        <v>1.5046000500000001</v>
      </c>
      <c r="F6">
        <v>1262.2600097699999</v>
      </c>
      <c r="G6">
        <v>1.53750002</v>
      </c>
      <c r="H6">
        <v>9.9000003020963209E+37</v>
      </c>
      <c r="J6" s="2">
        <f>TREND(Calibration!$A$2:$A$4,Calibration!$B$2:$B$4,C6)</f>
        <v>390.66113108682293</v>
      </c>
      <c r="K6" s="2">
        <f>TREND(Calibration!$A$2:$A$4,Calibration!$C$2:$C$4,E6)</f>
        <v>586.35566894479666</v>
      </c>
      <c r="L6" s="2">
        <f>TREND(Calibration!$A$2:$A$4,Calibration!$D$2:$D$4,G6)</f>
        <v>582.56649214646677</v>
      </c>
    </row>
    <row r="7" spans="1:14" x14ac:dyDescent="0.25">
      <c r="A7">
        <v>25081</v>
      </c>
      <c r="B7">
        <v>14.307000159999999</v>
      </c>
      <c r="C7">
        <v>0.58109999000000001</v>
      </c>
      <c r="D7">
        <v>1225.2550048799999</v>
      </c>
      <c r="E7">
        <v>1.5028999999999999</v>
      </c>
      <c r="F7">
        <v>794.57299805000002</v>
      </c>
      <c r="G7">
        <v>1.53530002</v>
      </c>
      <c r="H7">
        <v>9.9000003020963209E+37</v>
      </c>
      <c r="J7" s="2">
        <f>TREND(Calibration!$A$2:$A$4,Calibration!$B$2:$B$4,C7)</f>
        <v>380.34609021909012</v>
      </c>
      <c r="K7" s="2">
        <f>TREND(Calibration!$A$2:$A$4,Calibration!$C$2:$C$4,E7)</f>
        <v>585.66987612225887</v>
      </c>
      <c r="L7" s="2">
        <f>TREND(Calibration!$A$2:$A$4,Calibration!$D$2:$D$4,G7)</f>
        <v>581.65679703261435</v>
      </c>
    </row>
    <row r="8" spans="1:14" x14ac:dyDescent="0.25">
      <c r="A8">
        <v>30082</v>
      </c>
      <c r="B8">
        <v>14.460000040000001</v>
      </c>
      <c r="C8">
        <v>0.59130000999999999</v>
      </c>
      <c r="D8">
        <v>488.92300415</v>
      </c>
      <c r="E8">
        <v>1.4419000099999999</v>
      </c>
      <c r="F8">
        <v>1269.8260498</v>
      </c>
      <c r="G8">
        <v>1.53530002</v>
      </c>
      <c r="H8">
        <v>997.35101318</v>
      </c>
      <c r="J8" s="2">
        <f>TREND(Calibration!$A$2:$A$4,Calibration!$B$2:$B$4,C8)</f>
        <v>386.64629585654654</v>
      </c>
      <c r="K8" s="2">
        <f>TREND(Calibration!$A$2:$A$4,Calibration!$C$2:$C$4,E8)</f>
        <v>561.06274379269598</v>
      </c>
      <c r="L8" s="2">
        <f>TREND(Calibration!$A$2:$A$4,Calibration!$D$2:$D$4,G8)</f>
        <v>581.65679703261435</v>
      </c>
    </row>
    <row r="9" spans="1:14" x14ac:dyDescent="0.25">
      <c r="A9">
        <v>35083</v>
      </c>
      <c r="B9">
        <v>14.40799999</v>
      </c>
      <c r="C9">
        <v>0.57779997999999999</v>
      </c>
      <c r="D9">
        <v>9.9000003020963209E+37</v>
      </c>
      <c r="E9">
        <v>1.39059997</v>
      </c>
      <c r="F9">
        <v>395.23999022999999</v>
      </c>
      <c r="G9">
        <v>1.54340005</v>
      </c>
      <c r="H9">
        <v>9.9000003020963209E+37</v>
      </c>
      <c r="J9" s="2">
        <f>TREND(Calibration!$A$2:$A$4,Calibration!$B$2:$B$4,C9)</f>
        <v>378.30778621520949</v>
      </c>
      <c r="K9" s="2">
        <f>TREND(Calibration!$A$2:$A$4,Calibration!$C$2:$C$4,E9)</f>
        <v>540.36852937082699</v>
      </c>
      <c r="L9" s="2">
        <f>TREND(Calibration!$A$2:$A$4,Calibration!$D$2:$D$4,G9)</f>
        <v>585.00614144764074</v>
      </c>
    </row>
    <row r="10" spans="1:14" x14ac:dyDescent="0.25">
      <c r="A10">
        <v>40083</v>
      </c>
      <c r="B10">
        <v>14.37199974</v>
      </c>
      <c r="C10">
        <v>0.57569999000000005</v>
      </c>
      <c r="D10">
        <v>796.36401366999996</v>
      </c>
      <c r="E10">
        <v>1.4429999600000001</v>
      </c>
      <c r="F10">
        <v>506.01098632999998</v>
      </c>
      <c r="G10">
        <v>1.54449999</v>
      </c>
      <c r="H10">
        <v>9.9000003020963209E+37</v>
      </c>
      <c r="J10" s="2">
        <f>TREND(Calibration!$A$2:$A$4,Calibration!$B$2:$B$4,C10)</f>
        <v>377.01069377454741</v>
      </c>
      <c r="K10" s="2">
        <f>TREND(Calibration!$A$2:$A$4,Calibration!$C$2:$C$4,E10)</f>
        <v>561.50645886881171</v>
      </c>
      <c r="L10" s="2">
        <f>TREND(Calibration!$A$2:$A$4,Calibration!$D$2:$D$4,G10)</f>
        <v>585.4609641947003</v>
      </c>
    </row>
    <row r="11" spans="1:14" x14ac:dyDescent="0.25">
      <c r="A11">
        <v>45083</v>
      </c>
      <c r="B11">
        <v>14.34599972</v>
      </c>
      <c r="C11">
        <v>0.57840002000000001</v>
      </c>
      <c r="D11">
        <v>674.71600341999999</v>
      </c>
      <c r="E11">
        <v>1.3976000500000001</v>
      </c>
      <c r="F11">
        <v>720.29199218999997</v>
      </c>
      <c r="G11">
        <v>1.54069996</v>
      </c>
      <c r="H11">
        <v>1241.7380371100001</v>
      </c>
      <c r="J11" s="2">
        <f>TREND(Calibration!$A$2:$A$4,Calibration!$B$2:$B$4,C11)</f>
        <v>378.67841052679898</v>
      </c>
      <c r="K11" s="2">
        <f>TREND(Calibration!$A$2:$A$4,Calibration!$C$2:$C$4,E11)</f>
        <v>543.19233138911466</v>
      </c>
      <c r="L11" s="2">
        <f>TREND(Calibration!$A$2:$A$4,Calibration!$D$2:$D$4,G11)</f>
        <v>583.88966022947636</v>
      </c>
    </row>
    <row r="12" spans="1:14" x14ac:dyDescent="0.25">
      <c r="A12">
        <v>50084</v>
      </c>
      <c r="B12">
        <v>14.303999900000001</v>
      </c>
      <c r="C12">
        <v>0.58380001999999998</v>
      </c>
      <c r="D12">
        <v>1095.3239746100001</v>
      </c>
      <c r="E12">
        <v>1.37220001</v>
      </c>
      <c r="F12">
        <v>556.01397704999999</v>
      </c>
      <c r="G12">
        <v>1.5369999400000001</v>
      </c>
      <c r="H12">
        <v>9.9000003020963209E+37</v>
      </c>
      <c r="J12" s="2">
        <f>TREND(Calibration!$A$2:$A$4,Calibration!$B$2:$B$4,C12)</f>
        <v>382.01380697134175</v>
      </c>
      <c r="K12" s="2">
        <f>TREND(Calibration!$A$2:$A$4,Calibration!$C$2:$C$4,E12)</f>
        <v>532.94606502978922</v>
      </c>
      <c r="L12" s="2">
        <f>TREND(Calibration!$A$2:$A$4,Calibration!$D$2:$D$4,G12)</f>
        <v>582.35971017713257</v>
      </c>
    </row>
    <row r="13" spans="1:14" x14ac:dyDescent="0.25">
      <c r="A13">
        <v>55084</v>
      </c>
      <c r="B13">
        <v>14.180999760000001</v>
      </c>
      <c r="C13">
        <v>0.59399997999999998</v>
      </c>
      <c r="D13">
        <v>1233.7810058600001</v>
      </c>
      <c r="E13">
        <v>1.3744000199999999</v>
      </c>
      <c r="F13">
        <v>159.45300293</v>
      </c>
      <c r="G13">
        <v>1.5391000500000001</v>
      </c>
      <c r="H13">
        <v>9.9000003020963209E+37</v>
      </c>
      <c r="J13" s="2">
        <f>TREND(Calibration!$A$2:$A$4,Calibration!$B$2:$B$4,C13)</f>
        <v>388.31397554883767</v>
      </c>
      <c r="K13" s="2">
        <f>TREND(Calibration!$A$2:$A$4,Calibration!$C$2:$C$4,E13)</f>
        <v>533.83353955554503</v>
      </c>
      <c r="L13" s="2">
        <f>TREND(Calibration!$A$2:$A$4,Calibration!$D$2:$D$4,G13)</f>
        <v>583.22810099783828</v>
      </c>
    </row>
    <row r="14" spans="1:14" x14ac:dyDescent="0.25">
      <c r="A14">
        <v>60084</v>
      </c>
      <c r="B14">
        <v>14.15799999</v>
      </c>
      <c r="C14">
        <v>0.58539998999999998</v>
      </c>
      <c r="D14">
        <v>795.70098876999998</v>
      </c>
      <c r="E14">
        <v>1.3787000199999999</v>
      </c>
      <c r="F14">
        <v>731.16699218999997</v>
      </c>
      <c r="G14">
        <v>1.53750002</v>
      </c>
      <c r="H14">
        <v>1163.1359863299999</v>
      </c>
      <c r="J14" s="2">
        <f>TREND(Calibration!$A$2:$A$4,Calibration!$B$2:$B$4,C14)</f>
        <v>383.00205405455932</v>
      </c>
      <c r="K14" s="2">
        <f>TREND(Calibration!$A$2:$A$4,Calibration!$C$2:$C$4,E14)</f>
        <v>535.56814097133406</v>
      </c>
      <c r="L14" s="2">
        <f>TREND(Calibration!$A$2:$A$4,Calibration!$D$2:$D$4,G14)</f>
        <v>582.56649214646677</v>
      </c>
    </row>
    <row r="15" spans="1:14" x14ac:dyDescent="0.25">
      <c r="A15">
        <v>65085</v>
      </c>
      <c r="B15">
        <v>14.126000400000001</v>
      </c>
      <c r="C15">
        <v>0.59399997999999998</v>
      </c>
      <c r="D15">
        <v>993.97399901999995</v>
      </c>
      <c r="E15">
        <v>1.38680005</v>
      </c>
      <c r="F15">
        <v>395.22500609999997</v>
      </c>
      <c r="G15">
        <v>1.5379999900000001</v>
      </c>
      <c r="H15">
        <v>9.9000003020963209E+37</v>
      </c>
      <c r="J15" s="2">
        <f>TREND(Calibration!$A$2:$A$4,Calibration!$B$2:$B$4,C15)</f>
        <v>388.31397554883767</v>
      </c>
      <c r="K15" s="2">
        <f>TREND(Calibration!$A$2:$A$4,Calibration!$C$2:$C$4,E15)</f>
        <v>538.83565806573733</v>
      </c>
      <c r="L15" s="2">
        <f>TREND(Calibration!$A$2:$A$4,Calibration!$D$2:$D$4,G15)</f>
        <v>582.77322863104541</v>
      </c>
    </row>
    <row r="16" spans="1:14" x14ac:dyDescent="0.25">
      <c r="A16">
        <v>70085</v>
      </c>
      <c r="B16">
        <v>14.161000250000001</v>
      </c>
      <c r="C16">
        <v>0.58590001000000003</v>
      </c>
      <c r="D16">
        <v>786.17700194999998</v>
      </c>
      <c r="E16">
        <v>1.4592000199999999</v>
      </c>
      <c r="F16">
        <v>533.91198729999996</v>
      </c>
      <c r="G16">
        <v>1.53530002</v>
      </c>
      <c r="H16">
        <v>9.9000003020963209E+37</v>
      </c>
      <c r="J16" s="2">
        <f>TREND(Calibration!$A$2:$A$4,Calibration!$B$2:$B$4,C16)</f>
        <v>383.31089941200383</v>
      </c>
      <c r="K16" s="2">
        <f>TREND(Calibration!$A$2:$A$4,Calibration!$C$2:$C$4,E16)</f>
        <v>568.04149305761814</v>
      </c>
      <c r="L16" s="2">
        <f>TREND(Calibration!$A$2:$A$4,Calibration!$D$2:$D$4,G16)</f>
        <v>581.65679703261435</v>
      </c>
    </row>
    <row r="17" spans="1:12" x14ac:dyDescent="0.25">
      <c r="A17">
        <v>75085</v>
      </c>
      <c r="B17">
        <v>14.225999829999999</v>
      </c>
      <c r="C17">
        <v>0.57840002000000001</v>
      </c>
      <c r="D17">
        <v>605.28802489999998</v>
      </c>
      <c r="E17">
        <v>1.57149994</v>
      </c>
      <c r="F17">
        <v>605.01800536999997</v>
      </c>
      <c r="G17">
        <v>1.5379999900000001</v>
      </c>
      <c r="H17">
        <v>9.9000003020963209E+37</v>
      </c>
      <c r="J17" s="2">
        <f>TREND(Calibration!$A$2:$A$4,Calibration!$B$2:$B$4,C17)</f>
        <v>378.67841052679898</v>
      </c>
      <c r="K17" s="2">
        <f>TREND(Calibration!$A$2:$A$4,Calibration!$C$2:$C$4,E17)</f>
        <v>613.34279543552555</v>
      </c>
      <c r="L17" s="2">
        <f>TREND(Calibration!$A$2:$A$4,Calibration!$D$2:$D$4,G17)</f>
        <v>582.77322863104541</v>
      </c>
    </row>
    <row r="18" spans="1:12" x14ac:dyDescent="0.25">
      <c r="A18">
        <v>80086</v>
      </c>
      <c r="B18">
        <v>14.24600029</v>
      </c>
      <c r="C18">
        <v>0.58429998000000005</v>
      </c>
      <c r="D18">
        <v>788.88500977000001</v>
      </c>
      <c r="E18">
        <v>1.4105999499999999</v>
      </c>
      <c r="F18">
        <v>402.93499756</v>
      </c>
      <c r="G18">
        <v>1.5359</v>
      </c>
      <c r="H18">
        <v>9.9000003020963209E+37</v>
      </c>
      <c r="J18" s="2">
        <f>TREND(Calibration!$A$2:$A$4,Calibration!$B$2:$B$4,C18)</f>
        <v>382.32261526882576</v>
      </c>
      <c r="K18" s="2">
        <f>TREND(Calibration!$A$2:$A$4,Calibration!$C$2:$C$4,E18)</f>
        <v>548.43643486472308</v>
      </c>
      <c r="L18" s="2">
        <f>TREND(Calibration!$A$2:$A$4,Calibration!$D$2:$D$4,G18)</f>
        <v>581.90488743007313</v>
      </c>
    </row>
    <row r="19" spans="1:12" x14ac:dyDescent="0.25">
      <c r="A19">
        <v>85086</v>
      </c>
      <c r="B19">
        <v>14.19999981</v>
      </c>
      <c r="C19">
        <v>0.57999997999999997</v>
      </c>
      <c r="D19">
        <v>778.37902831999997</v>
      </c>
      <c r="E19">
        <v>1.4531999799999999</v>
      </c>
      <c r="F19">
        <v>253.64300537</v>
      </c>
      <c r="G19">
        <v>1.5305000499999999</v>
      </c>
      <c r="H19">
        <v>9.9000003020963209E+37</v>
      </c>
      <c r="J19" s="2">
        <f>TREND(Calibration!$A$2:$A$4,Calibration!$B$2:$B$4,C19)</f>
        <v>379.66665143335649</v>
      </c>
      <c r="K19" s="2">
        <f>TREND(Calibration!$A$2:$A$4,Calibration!$C$2:$C$4,E19)</f>
        <v>565.6211028532482</v>
      </c>
      <c r="L19" s="2">
        <f>TREND(Calibration!$A$2:$A$4,Calibration!$D$2:$D$4,G19)</f>
        <v>579.67202009823336</v>
      </c>
    </row>
    <row r="20" spans="1:12" x14ac:dyDescent="0.25">
      <c r="A20">
        <v>90087</v>
      </c>
      <c r="B20">
        <v>14.11600018</v>
      </c>
      <c r="C20">
        <v>0.58539998999999998</v>
      </c>
      <c r="D20">
        <v>697.85900878999996</v>
      </c>
      <c r="E20">
        <v>1.4549000299999999</v>
      </c>
      <c r="F20">
        <v>433.55999756</v>
      </c>
      <c r="G20">
        <v>1.53429997</v>
      </c>
      <c r="H20">
        <v>9.9000003020963209E+37</v>
      </c>
      <c r="J20" s="2">
        <f>TREND(Calibration!$A$2:$A$4,Calibration!$B$2:$B$4,C20)</f>
        <v>383.00205405455932</v>
      </c>
      <c r="K20" s="2">
        <f>TREND(Calibration!$A$2:$A$4,Calibration!$C$2:$C$4,E20)</f>
        <v>566.30689567578588</v>
      </c>
      <c r="L20" s="2">
        <f>TREND(Calibration!$A$2:$A$4,Calibration!$D$2:$D$4,G20)</f>
        <v>581.24327857870162</v>
      </c>
    </row>
    <row r="21" spans="1:12" x14ac:dyDescent="0.25">
      <c r="A21">
        <v>95086</v>
      </c>
      <c r="B21">
        <v>14.100000380000001</v>
      </c>
      <c r="C21">
        <v>0.57779997999999999</v>
      </c>
      <c r="D21">
        <v>684.76501465000001</v>
      </c>
      <c r="E21">
        <v>1.40840006</v>
      </c>
      <c r="F21">
        <v>569.44897461000005</v>
      </c>
      <c r="G21">
        <v>1.53209996</v>
      </c>
      <c r="H21">
        <v>9.9000003020963209E+37</v>
      </c>
      <c r="J21" s="2">
        <f>TREND(Calibration!$A$2:$A$4,Calibration!$B$2:$B$4,C21)</f>
        <v>378.30778621520949</v>
      </c>
      <c r="K21" s="2">
        <f>TREND(Calibration!$A$2:$A$4,Calibration!$C$2:$C$4,E21)</f>
        <v>547.54900874644864</v>
      </c>
      <c r="L21" s="2">
        <f>TREND(Calibration!$A$2:$A$4,Calibration!$D$2:$D$4,G21)</f>
        <v>580.33357932987144</v>
      </c>
    </row>
    <row r="22" spans="1:12" x14ac:dyDescent="0.25">
      <c r="A22">
        <v>100086</v>
      </c>
      <c r="B22">
        <v>14.147999759999999</v>
      </c>
      <c r="C22">
        <v>0.59399997999999998</v>
      </c>
      <c r="D22">
        <v>434.31298828000001</v>
      </c>
      <c r="E22">
        <v>1.39489996</v>
      </c>
      <c r="F22">
        <v>1140.2989502</v>
      </c>
      <c r="G22">
        <v>1.53209996</v>
      </c>
      <c r="H22">
        <v>9.9000003020963209E+37</v>
      </c>
      <c r="J22" s="2">
        <f>TREND(Calibration!$A$2:$A$4,Calibration!$B$2:$B$4,C22)</f>
        <v>388.31397554883767</v>
      </c>
      <c r="K22" s="2">
        <f>TREND(Calibration!$A$2:$A$4,Calibration!$C$2:$C$4,E22)</f>
        <v>542.10312675265936</v>
      </c>
      <c r="L22" s="2">
        <f>TREND(Calibration!$A$2:$A$4,Calibration!$D$2:$D$4,G22)</f>
        <v>580.33357932987144</v>
      </c>
    </row>
    <row r="23" spans="1:12" x14ac:dyDescent="0.25">
      <c r="A23">
        <v>105087</v>
      </c>
      <c r="B23">
        <v>14.18999958</v>
      </c>
      <c r="C23">
        <v>0.58700001000000002</v>
      </c>
      <c r="D23">
        <v>1021.3920288100001</v>
      </c>
      <c r="E23">
        <v>1.39380002</v>
      </c>
      <c r="F23">
        <v>776.58300781000003</v>
      </c>
      <c r="G23">
        <v>1.54069996</v>
      </c>
      <c r="H23">
        <v>9.9000003020963209E+37</v>
      </c>
      <c r="J23" s="2">
        <f>TREND(Calibration!$A$2:$A$4,Calibration!$B$2:$B$4,C23)</f>
        <v>383.99033202107739</v>
      </c>
      <c r="K23" s="2">
        <f>TREND(Calibration!$A$2:$A$4,Calibration!$C$2:$C$4,E23)</f>
        <v>541.65941571050053</v>
      </c>
      <c r="L23" s="2">
        <f>TREND(Calibration!$A$2:$A$4,Calibration!$D$2:$D$4,G23)</f>
        <v>583.88966022947636</v>
      </c>
    </row>
    <row r="24" spans="1:12" x14ac:dyDescent="0.25">
      <c r="A24">
        <v>110088</v>
      </c>
      <c r="B24">
        <v>14.336000439999999</v>
      </c>
      <c r="C24">
        <v>0.59299999000000003</v>
      </c>
      <c r="D24">
        <v>494.02700806000001</v>
      </c>
      <c r="E24">
        <v>1.5385999699999999</v>
      </c>
      <c r="F24">
        <v>1121.80200195</v>
      </c>
      <c r="G24">
        <v>1.54130006</v>
      </c>
      <c r="H24">
        <v>9.9000003020963209E+37</v>
      </c>
      <c r="J24" s="2">
        <f>TREND(Calibration!$A$2:$A$4,Calibration!$B$2:$B$4,C24)</f>
        <v>387.69631571724915</v>
      </c>
      <c r="K24" s="2">
        <f>TREND(Calibration!$A$2:$A$4,Calibration!$C$2:$C$4,E24)</f>
        <v>600.07108972821879</v>
      </c>
      <c r="L24" s="2">
        <f>TREND(Calibration!$A$2:$A$4,Calibration!$D$2:$D$4,G24)</f>
        <v>584.13780024666846</v>
      </c>
    </row>
    <row r="25" spans="1:12" x14ac:dyDescent="0.25">
      <c r="A25">
        <v>115088</v>
      </c>
      <c r="B25">
        <v>14.36699963</v>
      </c>
      <c r="C25">
        <v>0.59130000999999999</v>
      </c>
      <c r="D25">
        <v>483.89401244999999</v>
      </c>
      <c r="E25">
        <v>1.53429997</v>
      </c>
      <c r="F25">
        <v>9.9000003020963209E+37</v>
      </c>
      <c r="G25">
        <v>1.5359</v>
      </c>
      <c r="H25">
        <v>9.9000003020963209E+37</v>
      </c>
      <c r="J25" s="2">
        <f>TREND(Calibration!$A$2:$A$4,Calibration!$B$2:$B$4,C25)</f>
        <v>386.64629585654654</v>
      </c>
      <c r="K25" s="2">
        <f>TREND(Calibration!$A$2:$A$4,Calibration!$C$2:$C$4,E25)</f>
        <v>598.33648831242976</v>
      </c>
      <c r="L25" s="2">
        <f>TREND(Calibration!$A$2:$A$4,Calibration!$D$2:$D$4,G25)</f>
        <v>581.90488743007313</v>
      </c>
    </row>
    <row r="26" spans="1:12" x14ac:dyDescent="0.25">
      <c r="A26">
        <v>120088</v>
      </c>
      <c r="B26">
        <v>14.402999879999999</v>
      </c>
      <c r="C26">
        <v>0.58810001999999995</v>
      </c>
      <c r="D26">
        <v>356.47601318</v>
      </c>
      <c r="E26">
        <v>1.53429997</v>
      </c>
      <c r="F26">
        <v>9.9000003020963209E+37</v>
      </c>
      <c r="G26">
        <v>1.5326000500000001</v>
      </c>
      <c r="H26">
        <v>1095.45703125</v>
      </c>
      <c r="J26" s="2">
        <f>TREND(Calibration!$A$2:$A$4,Calibration!$B$2:$B$4,C26)</f>
        <v>384.6697708068109</v>
      </c>
      <c r="K26" s="2">
        <f>TREND(Calibration!$A$2:$A$4,Calibration!$C$2:$C$4,E26)</f>
        <v>598.33648831242976</v>
      </c>
      <c r="L26" s="2">
        <f>TREND(Calibration!$A$2:$A$4,Calibration!$D$2:$D$4,G26)</f>
        <v>580.54036543418351</v>
      </c>
    </row>
    <row r="27" spans="1:12" x14ac:dyDescent="0.25">
      <c r="A27">
        <v>125088</v>
      </c>
      <c r="B27">
        <v>14.309000019999999</v>
      </c>
      <c r="C27">
        <v>0.58759998999999996</v>
      </c>
      <c r="D27">
        <v>682.46002196999996</v>
      </c>
      <c r="E27">
        <v>1.51049995</v>
      </c>
      <c r="F27">
        <v>9.9000003020963209E+37</v>
      </c>
      <c r="G27">
        <v>1.5359</v>
      </c>
      <c r="H27">
        <v>9.9000003020963209E+37</v>
      </c>
      <c r="J27" s="2">
        <f>TREND(Calibration!$A$2:$A$4,Calibration!$B$2:$B$4,C27)</f>
        <v>384.36091927270638</v>
      </c>
      <c r="K27" s="2">
        <f>TREND(Calibration!$A$2:$A$4,Calibration!$C$2:$C$4,E27)</f>
        <v>588.73566310596266</v>
      </c>
      <c r="L27" s="2">
        <f>TREND(Calibration!$A$2:$A$4,Calibration!$D$2:$D$4,G27)</f>
        <v>581.90488743007313</v>
      </c>
    </row>
    <row r="28" spans="1:12" x14ac:dyDescent="0.25">
      <c r="A28">
        <v>130088</v>
      </c>
      <c r="B28">
        <v>14.182000159999999</v>
      </c>
      <c r="C28">
        <v>0.59299999000000003</v>
      </c>
      <c r="D28">
        <v>837.84899901999995</v>
      </c>
      <c r="E28">
        <v>1.6411999500000001</v>
      </c>
      <c r="F28">
        <v>9.9000003020963209E+37</v>
      </c>
      <c r="G28">
        <v>1.54340005</v>
      </c>
      <c r="H28">
        <v>9.9000003020963209E+37</v>
      </c>
      <c r="J28" s="2">
        <f>TREND(Calibration!$A$2:$A$4,Calibration!$B$2:$B$4,C28)</f>
        <v>387.69631571724915</v>
      </c>
      <c r="K28" s="2">
        <f>TREND(Calibration!$A$2:$A$4,Calibration!$C$2:$C$4,E28)</f>
        <v>641.45947823238907</v>
      </c>
      <c r="L28" s="2">
        <f>TREND(Calibration!$A$2:$A$4,Calibration!$D$2:$D$4,G28)</f>
        <v>585.00614144764074</v>
      </c>
    </row>
    <row r="29" spans="1:12" x14ac:dyDescent="0.25">
      <c r="A29">
        <v>135089</v>
      </c>
      <c r="B29">
        <v>14.144000050000001</v>
      </c>
      <c r="C29">
        <v>0.58219999</v>
      </c>
      <c r="D29">
        <v>798.38201904000005</v>
      </c>
      <c r="E29">
        <v>1.49749994</v>
      </c>
      <c r="F29">
        <v>9.9000003020963209E+37</v>
      </c>
      <c r="G29">
        <v>1.54130006</v>
      </c>
      <c r="H29">
        <v>1213.3289794899999</v>
      </c>
      <c r="J29" s="2">
        <f>TREND(Calibration!$A$2:$A$4,Calibration!$B$2:$B$4,C29)</f>
        <v>381.02552282816362</v>
      </c>
      <c r="K29" s="2">
        <f>TREND(Calibration!$A$2:$A$4,Calibration!$C$2:$C$4,E29)</f>
        <v>583.49151525682953</v>
      </c>
      <c r="L29" s="2">
        <f>TREND(Calibration!$A$2:$A$4,Calibration!$D$2:$D$4,G29)</f>
        <v>584.13780024666846</v>
      </c>
    </row>
    <row r="30" spans="1:12" x14ac:dyDescent="0.25">
      <c r="A30">
        <v>140090</v>
      </c>
      <c r="B30">
        <v>14.26200008</v>
      </c>
      <c r="C30">
        <v>0.58859998000000002</v>
      </c>
      <c r="D30">
        <v>762.88000488</v>
      </c>
      <c r="E30">
        <v>1.4099999700000001</v>
      </c>
      <c r="F30">
        <v>9.9000003020963209E+37</v>
      </c>
      <c r="G30">
        <v>1.5418000199999999</v>
      </c>
      <c r="H30">
        <v>9.9000003020963209E+37</v>
      </c>
      <c r="J30" s="2">
        <f>TREND(Calibration!$A$2:$A$4,Calibration!$B$2:$B$4,C30)</f>
        <v>384.97857910429497</v>
      </c>
      <c r="K30" s="2">
        <f>TREND(Calibration!$A$2:$A$4,Calibration!$C$2:$C$4,E30)</f>
        <v>548.19440552578249</v>
      </c>
      <c r="L30" s="2">
        <f>TREND(Calibration!$A$2:$A$4,Calibration!$D$2:$D$4,G30)</f>
        <v>584.34453259626923</v>
      </c>
    </row>
    <row r="31" spans="1:12" x14ac:dyDescent="0.25">
      <c r="A31">
        <v>145088</v>
      </c>
      <c r="B31">
        <v>14.329999920000001</v>
      </c>
      <c r="C31">
        <v>0.59670000999999995</v>
      </c>
      <c r="D31">
        <v>692.73400878999996</v>
      </c>
      <c r="E31">
        <v>1.4623999599999999</v>
      </c>
      <c r="F31">
        <v>1015.6370239300001</v>
      </c>
      <c r="G31">
        <v>1.5450999700000001</v>
      </c>
      <c r="H31">
        <v>1254.27697754</v>
      </c>
      <c r="J31" s="2">
        <f>TREND(Calibration!$A$2:$A$4,Calibration!$B$2:$B$4,C31)</f>
        <v>389.98169230108931</v>
      </c>
      <c r="K31" s="2">
        <f>TREND(Calibration!$A$2:$A$4,Calibration!$C$2:$C$4,E31)</f>
        <v>569.33233502376709</v>
      </c>
      <c r="L31" s="2">
        <f>TREND(Calibration!$A$2:$A$4,Calibration!$D$2:$D$4,G31)</f>
        <v>585.70905459215896</v>
      </c>
    </row>
    <row r="32" spans="1:12" x14ac:dyDescent="0.25">
      <c r="A32">
        <v>150088</v>
      </c>
      <c r="B32">
        <v>14.458999629999999</v>
      </c>
      <c r="C32">
        <v>0.57999997999999997</v>
      </c>
      <c r="D32">
        <v>9.9000003020963209E+37</v>
      </c>
      <c r="E32">
        <v>1.4780999399999999</v>
      </c>
      <c r="F32">
        <v>560.57598876999998</v>
      </c>
      <c r="G32">
        <v>1.5418000199999999</v>
      </c>
      <c r="H32">
        <v>9.9000003020963209E+37</v>
      </c>
      <c r="J32" s="2">
        <f>TREND(Calibration!$A$2:$A$4,Calibration!$B$2:$B$4,C32)</f>
        <v>379.66665143335649</v>
      </c>
      <c r="K32" s="2">
        <f>TREND(Calibration!$A$2:$A$4,Calibration!$C$2:$C$4,E32)</f>
        <v>575.66563910187415</v>
      </c>
      <c r="L32" s="2">
        <f>TREND(Calibration!$A$2:$A$4,Calibration!$D$2:$D$4,G32)</f>
        <v>584.34453259626923</v>
      </c>
    </row>
    <row r="33" spans="1:12" x14ac:dyDescent="0.25">
      <c r="A33">
        <v>155088</v>
      </c>
      <c r="B33">
        <v>14.57600021</v>
      </c>
      <c r="C33">
        <v>0.58380001999999998</v>
      </c>
      <c r="D33">
        <v>9.9000003020963209E+37</v>
      </c>
      <c r="E33">
        <v>1.4272999799999999</v>
      </c>
      <c r="F33">
        <v>527.19897461000005</v>
      </c>
      <c r="G33">
        <v>1.5332000299999999</v>
      </c>
      <c r="H33">
        <v>9.9000003020963209E+37</v>
      </c>
      <c r="J33" s="2">
        <f>TREND(Calibration!$A$2:$A$4,Calibration!$B$2:$B$4,C33)</f>
        <v>382.01380697134175</v>
      </c>
      <c r="K33" s="2">
        <f>TREND(Calibration!$A$2:$A$4,Calibration!$C$2:$C$4,E33)</f>
        <v>555.17315479070453</v>
      </c>
      <c r="L33" s="2">
        <f>TREND(Calibration!$A$2:$A$4,Calibration!$D$2:$D$4,G33)</f>
        <v>580.78845583164207</v>
      </c>
    </row>
    <row r="34" spans="1:12" x14ac:dyDescent="0.25">
      <c r="A34">
        <v>160088</v>
      </c>
      <c r="B34">
        <v>14.571000099999999</v>
      </c>
      <c r="C34">
        <v>0.57999997999999997</v>
      </c>
      <c r="D34">
        <v>928.22399901999995</v>
      </c>
      <c r="E34">
        <v>1.4380999800000001</v>
      </c>
      <c r="F34">
        <v>621.98400878999996</v>
      </c>
      <c r="G34">
        <v>1.5402</v>
      </c>
      <c r="H34">
        <v>1198.44799805</v>
      </c>
      <c r="J34" s="2">
        <f>TREND(Calibration!$A$2:$A$4,Calibration!$B$2:$B$4,C34)</f>
        <v>379.66665143335649</v>
      </c>
      <c r="K34" s="2">
        <f>TREND(Calibration!$A$2:$A$4,Calibration!$C$2:$C$4,E34)</f>
        <v>559.52982811408185</v>
      </c>
      <c r="L34" s="2">
        <f>TREND(Calibration!$A$2:$A$4,Calibration!$D$2:$D$4,G34)</f>
        <v>583.68292787987559</v>
      </c>
    </row>
    <row r="35" spans="1:12" x14ac:dyDescent="0.25">
      <c r="A35">
        <v>165090</v>
      </c>
      <c r="B35">
        <v>14.47999954</v>
      </c>
      <c r="C35">
        <v>0.58539998999999998</v>
      </c>
      <c r="D35">
        <v>1283.8559570299999</v>
      </c>
      <c r="E35">
        <v>1.4203000100000001</v>
      </c>
      <c r="F35">
        <v>80.09500122</v>
      </c>
      <c r="G35">
        <v>1.5379999900000001</v>
      </c>
      <c r="H35">
        <v>9.9000003020963209E+37</v>
      </c>
      <c r="J35" s="2">
        <f>TREND(Calibration!$A$2:$A$4,Calibration!$B$2:$B$4,C35)</f>
        <v>383.00205405455932</v>
      </c>
      <c r="K35" s="2">
        <f>TREND(Calibration!$A$2:$A$4,Calibration!$C$2:$C$4,E35)</f>
        <v>552.34939714594157</v>
      </c>
      <c r="L35" s="2">
        <f>TREND(Calibration!$A$2:$A$4,Calibration!$D$2:$D$4,G35)</f>
        <v>582.77322863104541</v>
      </c>
    </row>
    <row r="36" spans="1:12" x14ac:dyDescent="0.25">
      <c r="A36">
        <v>170091</v>
      </c>
      <c r="B36">
        <v>14.39000034</v>
      </c>
      <c r="C36">
        <v>0.58859998000000002</v>
      </c>
      <c r="D36">
        <v>711.34698486000002</v>
      </c>
      <c r="E36">
        <v>1.40090001</v>
      </c>
      <c r="F36">
        <v>319.16900635000002</v>
      </c>
      <c r="G36">
        <v>1.54779994</v>
      </c>
      <c r="H36">
        <v>9.9000003020963209E+37</v>
      </c>
      <c r="J36" s="2">
        <f>TREND(Calibration!$A$2:$A$4,Calibration!$B$2:$B$4,C36)</f>
        <v>384.97857910429497</v>
      </c>
      <c r="K36" s="2">
        <f>TREND(Calibration!$A$2:$A$4,Calibration!$C$2:$C$4,E36)</f>
        <v>544.52352099098607</v>
      </c>
      <c r="L36" s="2">
        <f>TREND(Calibration!$A$2:$A$4,Calibration!$D$2:$D$4,G36)</f>
        <v>586.82548619058991</v>
      </c>
    </row>
    <row r="37" spans="1:12" x14ac:dyDescent="0.25">
      <c r="A37">
        <v>175090</v>
      </c>
      <c r="B37">
        <v>14.29399967</v>
      </c>
      <c r="C37">
        <v>0.58539998999999998</v>
      </c>
      <c r="D37">
        <v>724.55102538999995</v>
      </c>
      <c r="E37">
        <v>1.3684999900000001</v>
      </c>
      <c r="F37">
        <v>439.93600464000002</v>
      </c>
      <c r="G37">
        <v>1.5418000199999999</v>
      </c>
      <c r="H37">
        <v>9.9000003020963209E+37</v>
      </c>
      <c r="J37" s="2">
        <f>TREND(Calibration!$A$2:$A$4,Calibration!$B$2:$B$4,C37)</f>
        <v>383.00205405455932</v>
      </c>
      <c r="K37" s="2">
        <f>TREND(Calibration!$A$2:$A$4,Calibration!$C$2:$C$4,E37)</f>
        <v>531.45349295294091</v>
      </c>
      <c r="L37" s="2">
        <f>TREND(Calibration!$A$2:$A$4,Calibration!$D$2:$D$4,G37)</f>
        <v>584.34453259626923</v>
      </c>
    </row>
    <row r="38" spans="1:12" x14ac:dyDescent="0.25">
      <c r="A38">
        <v>180090</v>
      </c>
      <c r="B38">
        <v>14.24699974</v>
      </c>
      <c r="C38">
        <v>0.59840000000000004</v>
      </c>
      <c r="D38">
        <v>397.57598876999998</v>
      </c>
      <c r="E38">
        <v>1.4078999800000001</v>
      </c>
      <c r="F38">
        <v>808.66198729999996</v>
      </c>
      <c r="G38">
        <v>1.5397000300000001</v>
      </c>
      <c r="H38">
        <v>9.9000003020963209E+37</v>
      </c>
      <c r="J38" s="2">
        <f>TREND(Calibration!$A$2:$A$4,Calibration!$B$2:$B$4,C38)</f>
        <v>391.03171833845198</v>
      </c>
      <c r="K38" s="2">
        <f>TREND(Calibration!$A$2:$A$4,Calibration!$C$2:$C$4,E38)</f>
        <v>547.34727863574926</v>
      </c>
      <c r="L38" s="2">
        <f>TREND(Calibration!$A$2:$A$4,Calibration!$D$2:$D$4,G38)</f>
        <v>583.47619139529706</v>
      </c>
    </row>
    <row r="39" spans="1:12" x14ac:dyDescent="0.25">
      <c r="A39">
        <v>185090</v>
      </c>
      <c r="B39">
        <v>14.161000250000001</v>
      </c>
      <c r="C39">
        <v>0.59729999</v>
      </c>
      <c r="D39">
        <v>898.69799805000002</v>
      </c>
      <c r="E39">
        <v>1.4354000099999999</v>
      </c>
      <c r="F39">
        <v>904.42602538999995</v>
      </c>
      <c r="G39">
        <v>1.5336999899999999</v>
      </c>
      <c r="H39">
        <v>1218.0100097699999</v>
      </c>
      <c r="J39" s="2">
        <f>TREND(Calibration!$A$2:$A$4,Calibration!$B$2:$B$4,C39)</f>
        <v>390.35227955271836</v>
      </c>
      <c r="K39" s="2">
        <f>TREND(Calibration!$A$2:$A$4,Calibration!$C$2:$C$4,E39)</f>
        <v>558.4406718851078</v>
      </c>
      <c r="L39" s="2">
        <f>TREND(Calibration!$A$2:$A$4,Calibration!$D$2:$D$4,G39)</f>
        <v>580.99518818124284</v>
      </c>
    </row>
    <row r="40" spans="1:12" x14ac:dyDescent="0.25">
      <c r="A40">
        <v>190090</v>
      </c>
      <c r="B40">
        <v>14.16899967</v>
      </c>
      <c r="C40">
        <v>0.59130000999999999</v>
      </c>
      <c r="D40">
        <v>459.64898682</v>
      </c>
      <c r="E40">
        <v>1.4099999700000001</v>
      </c>
      <c r="F40">
        <v>1056.2130127</v>
      </c>
      <c r="G40">
        <v>1.5391000500000001</v>
      </c>
      <c r="H40">
        <v>9.9000003020963209E+37</v>
      </c>
      <c r="J40" s="2">
        <f>TREND(Calibration!$A$2:$A$4,Calibration!$B$2:$B$4,C40)</f>
        <v>386.64629585654654</v>
      </c>
      <c r="K40" s="2">
        <f>TREND(Calibration!$A$2:$A$4,Calibration!$C$2:$C$4,E40)</f>
        <v>548.19440552578249</v>
      </c>
      <c r="L40" s="2">
        <f>TREND(Calibration!$A$2:$A$4,Calibration!$D$2:$D$4,G40)</f>
        <v>583.22810099783828</v>
      </c>
    </row>
    <row r="41" spans="1:12" x14ac:dyDescent="0.25">
      <c r="A41">
        <v>195090</v>
      </c>
      <c r="B41">
        <v>14.29399967</v>
      </c>
      <c r="C41">
        <v>0.58539998999999998</v>
      </c>
      <c r="D41">
        <v>650.29400635000002</v>
      </c>
      <c r="E41">
        <v>1.3900999999999999</v>
      </c>
      <c r="F41">
        <v>942.06298828000001</v>
      </c>
      <c r="G41">
        <v>1.5359</v>
      </c>
      <c r="H41">
        <v>9.9000003020963209E+37</v>
      </c>
      <c r="J41" s="2">
        <f>TREND(Calibration!$A$2:$A$4,Calibration!$B$2:$B$4,C41)</f>
        <v>383.00205405455932</v>
      </c>
      <c r="K41" s="2">
        <f>TREND(Calibration!$A$2:$A$4,Calibration!$C$2:$C$4,E41)</f>
        <v>540.16684363365209</v>
      </c>
      <c r="L41" s="2">
        <f>TREND(Calibration!$A$2:$A$4,Calibration!$D$2:$D$4,G41)</f>
        <v>581.90488743007313</v>
      </c>
    </row>
    <row r="42" spans="1:12" x14ac:dyDescent="0.25">
      <c r="A42">
        <v>200091</v>
      </c>
      <c r="B42">
        <v>14.45300007</v>
      </c>
      <c r="C42">
        <v>0.60320001999999995</v>
      </c>
      <c r="D42">
        <v>426.66900635000002</v>
      </c>
      <c r="E42">
        <v>1.4213999500000001</v>
      </c>
      <c r="F42">
        <v>1152.1479492200001</v>
      </c>
      <c r="G42">
        <v>1.53750002</v>
      </c>
      <c r="H42">
        <v>9.9000003020963209E+37</v>
      </c>
      <c r="J42" s="2">
        <f>TREND(Calibration!$A$2:$A$4,Calibration!$B$2:$B$4,C42)</f>
        <v>393.99652753136564</v>
      </c>
      <c r="K42" s="2">
        <f>TREND(Calibration!$A$2:$A$4,Calibration!$C$2:$C$4,E42)</f>
        <v>552.7931081881004</v>
      </c>
      <c r="L42" s="2">
        <f>TREND(Calibration!$A$2:$A$4,Calibration!$D$2:$D$4,G42)</f>
        <v>582.56649214646677</v>
      </c>
    </row>
    <row r="43" spans="1:12" x14ac:dyDescent="0.25">
      <c r="A43">
        <v>205091</v>
      </c>
      <c r="B43">
        <v>14.49699974</v>
      </c>
      <c r="C43">
        <v>0.60210001000000002</v>
      </c>
      <c r="D43">
        <v>1061.1350097699999</v>
      </c>
      <c r="E43">
        <v>1.4602999699999999</v>
      </c>
      <c r="F43">
        <v>990.15698241999996</v>
      </c>
      <c r="G43">
        <v>1.5298999499999999</v>
      </c>
      <c r="H43">
        <v>9.9000003020963209E+37</v>
      </c>
      <c r="J43" s="2">
        <f>TREND(Calibration!$A$2:$A$4,Calibration!$B$2:$B$4,C43)</f>
        <v>393.31708874563208</v>
      </c>
      <c r="K43" s="2">
        <f>TREND(Calibration!$A$2:$A$4,Calibration!$C$2:$C$4,E43)</f>
        <v>568.48520813373375</v>
      </c>
      <c r="L43" s="2">
        <f>TREND(Calibration!$A$2:$A$4,Calibration!$D$2:$D$4,G43)</f>
        <v>579.42388008104115</v>
      </c>
    </row>
    <row r="44" spans="1:12" x14ac:dyDescent="0.25">
      <c r="A44">
        <v>210090</v>
      </c>
      <c r="B44">
        <v>14.506999970000001</v>
      </c>
      <c r="C44">
        <v>0.59780001999999999</v>
      </c>
      <c r="D44">
        <v>837.34997558999999</v>
      </c>
      <c r="E44">
        <v>1.49380004</v>
      </c>
      <c r="F44">
        <v>1187.2860107399999</v>
      </c>
      <c r="G44">
        <v>1.53530002</v>
      </c>
      <c r="H44">
        <v>9.9000003020963209E+37</v>
      </c>
      <c r="J44" s="2">
        <f>TREND(Calibration!$A$2:$A$4,Calibration!$B$2:$B$4,C44)</f>
        <v>390.66113108682293</v>
      </c>
      <c r="K44" s="2">
        <f>TREND(Calibration!$A$2:$A$4,Calibration!$C$2:$C$4,E44)</f>
        <v>581.99899158746257</v>
      </c>
      <c r="L44" s="2">
        <f>TREND(Calibration!$A$2:$A$4,Calibration!$D$2:$D$4,G44)</f>
        <v>581.65679703261435</v>
      </c>
    </row>
    <row r="45" spans="1:12" x14ac:dyDescent="0.25">
      <c r="A45">
        <v>215090</v>
      </c>
      <c r="B45">
        <v>14.489999770000001</v>
      </c>
      <c r="C45">
        <v>0.60110003000000001</v>
      </c>
      <c r="D45">
        <v>507.89898682</v>
      </c>
      <c r="E45">
        <v>1.4596999900000001</v>
      </c>
      <c r="F45">
        <v>9.9000003020963209E+37</v>
      </c>
      <c r="G45">
        <v>1.5385999699999999</v>
      </c>
      <c r="H45">
        <v>9.9000003020963209E+37</v>
      </c>
      <c r="J45" s="2">
        <f>TREND(Calibration!$A$2:$A$4,Calibration!$B$2:$B$4,C45)</f>
        <v>392.69943509070356</v>
      </c>
      <c r="K45" s="2">
        <f>TREND(Calibration!$A$2:$A$4,Calibration!$C$2:$C$4,E45)</f>
        <v>568.24317879479315</v>
      </c>
      <c r="L45" s="2">
        <f>TREND(Calibration!$A$2:$A$4,Calibration!$D$2:$D$4,G45)</f>
        <v>583.02131902850408</v>
      </c>
    </row>
    <row r="46" spans="1:12" x14ac:dyDescent="0.25">
      <c r="A46">
        <v>220090</v>
      </c>
      <c r="B46">
        <v>14.43999958</v>
      </c>
      <c r="C46">
        <v>0.59460002000000001</v>
      </c>
      <c r="D46">
        <v>477.47500609999997</v>
      </c>
      <c r="E46">
        <v>1.57640004</v>
      </c>
      <c r="F46">
        <v>9.9000003020963209E+37</v>
      </c>
      <c r="G46">
        <v>1.53530002</v>
      </c>
      <c r="H46">
        <v>9.9000003020963209E+37</v>
      </c>
      <c r="J46" s="2">
        <f>TREND(Calibration!$A$2:$A$4,Calibration!$B$2:$B$4,C46)</f>
        <v>388.68459986042723</v>
      </c>
      <c r="K46" s="2">
        <f>TREND(Calibration!$A$2:$A$4,Calibration!$C$2:$C$4,E46)</f>
        <v>615.31947459773664</v>
      </c>
      <c r="L46" s="2">
        <f>TREND(Calibration!$A$2:$A$4,Calibration!$D$2:$D$4,G46)</f>
        <v>581.65679703261435</v>
      </c>
    </row>
    <row r="47" spans="1:12" x14ac:dyDescent="0.25">
      <c r="A47">
        <v>225090</v>
      </c>
      <c r="B47">
        <v>14.355999949999999</v>
      </c>
      <c r="C47">
        <v>0.58859998000000002</v>
      </c>
      <c r="D47">
        <v>473.63101196000002</v>
      </c>
      <c r="E47">
        <v>1.4722000399999999</v>
      </c>
      <c r="F47">
        <v>1323.8100585899999</v>
      </c>
      <c r="G47">
        <v>1.5326000500000001</v>
      </c>
      <c r="H47">
        <v>9.9000003020963209E+37</v>
      </c>
      <c r="J47" s="2">
        <f>TREND(Calibration!$A$2:$A$4,Calibration!$B$2:$B$4,C47)</f>
        <v>384.97857910429497</v>
      </c>
      <c r="K47" s="2">
        <f>TREND(Calibration!$A$2:$A$4,Calibration!$C$2:$C$4,E47)</f>
        <v>573.28564494070804</v>
      </c>
      <c r="L47" s="2">
        <f>TREND(Calibration!$A$2:$A$4,Calibration!$D$2:$D$4,G47)</f>
        <v>580.54036543418351</v>
      </c>
    </row>
    <row r="48" spans="1:12" x14ac:dyDescent="0.25">
      <c r="A48">
        <v>230091</v>
      </c>
      <c r="B48">
        <v>14.31499958</v>
      </c>
      <c r="C48">
        <v>0.59890001999999998</v>
      </c>
      <c r="D48">
        <v>480.18399047999998</v>
      </c>
      <c r="E48">
        <v>1.50349998</v>
      </c>
      <c r="F48">
        <v>9.9000003020963209E+37</v>
      </c>
      <c r="G48">
        <v>1.5440000300000001</v>
      </c>
      <c r="H48">
        <v>1320.6660156200001</v>
      </c>
      <c r="J48" s="2">
        <f>TREND(Calibration!$A$2:$A$4,Calibration!$B$2:$B$4,C48)</f>
        <v>391.34056369589644</v>
      </c>
      <c r="K48" s="2">
        <f>TREND(Calibration!$A$2:$A$4,Calibration!$C$2:$C$4,E48)</f>
        <v>585.91190546119958</v>
      </c>
      <c r="L48" s="2">
        <f>TREND(Calibration!$A$2:$A$4,Calibration!$D$2:$D$4,G48)</f>
        <v>585.25423184509953</v>
      </c>
    </row>
    <row r="49" spans="1:12" x14ac:dyDescent="0.25">
      <c r="A49">
        <v>235101</v>
      </c>
      <c r="B49">
        <v>14.25399971</v>
      </c>
      <c r="C49">
        <v>0.58160000999999995</v>
      </c>
      <c r="D49">
        <v>983.82098388999998</v>
      </c>
      <c r="E49">
        <v>1.5024000399999999</v>
      </c>
      <c r="F49">
        <v>934.27398682</v>
      </c>
      <c r="G49">
        <v>1.5424</v>
      </c>
      <c r="H49">
        <v>9.9000003020963209E+37</v>
      </c>
      <c r="J49" s="2">
        <f>TREND(Calibration!$A$2:$A$4,Calibration!$B$2:$B$4,C49)</f>
        <v>380.65493557653457</v>
      </c>
      <c r="K49" s="2">
        <f>TREND(Calibration!$A$2:$A$4,Calibration!$C$2:$C$4,E49)</f>
        <v>585.46819441904074</v>
      </c>
      <c r="L49" s="2">
        <f>TREND(Calibration!$A$2:$A$4,Calibration!$D$2:$D$4,G49)</f>
        <v>584.59262299372801</v>
      </c>
    </row>
    <row r="50" spans="1:12" x14ac:dyDescent="0.25">
      <c r="A50">
        <v>240091</v>
      </c>
      <c r="B50">
        <v>14.272999759999999</v>
      </c>
      <c r="C50">
        <v>0.58810001999999995</v>
      </c>
      <c r="D50">
        <v>509.17999268</v>
      </c>
      <c r="E50">
        <v>1.5348000500000001</v>
      </c>
      <c r="F50">
        <v>843.29199218999997</v>
      </c>
      <c r="G50">
        <v>1.53750002</v>
      </c>
      <c r="H50">
        <v>9.9000003020963209E+37</v>
      </c>
      <c r="J50" s="2">
        <f>TREND(Calibration!$A$2:$A$4,Calibration!$B$2:$B$4,C50)</f>
        <v>384.6697708068109</v>
      </c>
      <c r="K50" s="2">
        <f>TREND(Calibration!$A$2:$A$4,Calibration!$C$2:$C$4,E50)</f>
        <v>598.53821842312925</v>
      </c>
      <c r="L50" s="2">
        <f>TREND(Calibration!$A$2:$A$4,Calibration!$D$2:$D$4,G50)</f>
        <v>582.56649214646677</v>
      </c>
    </row>
    <row r="51" spans="1:12" x14ac:dyDescent="0.25">
      <c r="A51">
        <v>245091</v>
      </c>
      <c r="B51">
        <v>14.291999819999999</v>
      </c>
      <c r="C51">
        <v>0.61240000000000006</v>
      </c>
      <c r="D51">
        <v>513.97198486000002</v>
      </c>
      <c r="E51">
        <v>1.63310003</v>
      </c>
      <c r="F51">
        <v>921.60400390999996</v>
      </c>
      <c r="G51">
        <v>1.53639996</v>
      </c>
      <c r="H51">
        <v>9.9000003020963209E+37</v>
      </c>
      <c r="J51" s="2">
        <f>TREND(Calibration!$A$2:$A$4,Calibration!$B$2:$B$4,C51)</f>
        <v>399.67904245393316</v>
      </c>
      <c r="K51" s="2">
        <f>TREND(Calibration!$A$2:$A$4,Calibration!$C$2:$C$4,E51)</f>
        <v>638.19200551151039</v>
      </c>
      <c r="L51" s="2">
        <f>TREND(Calibration!$A$2:$A$4,Calibration!$D$2:$D$4,G51)</f>
        <v>582.1116197796739</v>
      </c>
    </row>
    <row r="52" spans="1:12" x14ac:dyDescent="0.25">
      <c r="A52">
        <v>250091</v>
      </c>
      <c r="B52">
        <v>14.39299965</v>
      </c>
      <c r="C52">
        <v>0.60970002000000001</v>
      </c>
      <c r="D52">
        <v>1254.45605469</v>
      </c>
      <c r="E52">
        <v>1.66009998</v>
      </c>
      <c r="F52">
        <v>805.54602050999995</v>
      </c>
      <c r="G52">
        <v>1.5359</v>
      </c>
      <c r="H52">
        <v>9.9000003020963209E+37</v>
      </c>
      <c r="J52" s="2">
        <f>TREND(Calibration!$A$2:$A$4,Calibration!$B$2:$B$4,C52)</f>
        <v>398.01135658498197</v>
      </c>
      <c r="K52" s="2">
        <f>TREND(Calibration!$A$2:$A$4,Calibration!$C$2:$C$4,E52)</f>
        <v>649.08366865016967</v>
      </c>
      <c r="L52" s="2">
        <f>TREND(Calibration!$A$2:$A$4,Calibration!$D$2:$D$4,G52)</f>
        <v>581.90488743007313</v>
      </c>
    </row>
    <row r="53" spans="1:12" x14ac:dyDescent="0.25">
      <c r="A53">
        <v>255090</v>
      </c>
      <c r="B53">
        <v>14.506999970000001</v>
      </c>
      <c r="C53">
        <v>0.61619997000000004</v>
      </c>
      <c r="D53">
        <v>679.05401611000002</v>
      </c>
      <c r="E53">
        <v>1.52289999</v>
      </c>
      <c r="F53">
        <v>927.53997803000004</v>
      </c>
      <c r="G53">
        <v>1.53750002</v>
      </c>
      <c r="H53">
        <v>9.9000003020963209E+37</v>
      </c>
      <c r="J53" s="2">
        <f>TREND(Calibration!$A$2:$A$4,Calibration!$B$2:$B$4,C53)</f>
        <v>402.0261547552978</v>
      </c>
      <c r="K53" s="2">
        <f>TREND(Calibration!$A$2:$A$4,Calibration!$C$2:$C$4,E53)</f>
        <v>593.73778565011173</v>
      </c>
      <c r="L53" s="2">
        <f>TREND(Calibration!$A$2:$A$4,Calibration!$D$2:$D$4,G53)</f>
        <v>582.56649214646677</v>
      </c>
    </row>
    <row r="54" spans="1:12" x14ac:dyDescent="0.25">
      <c r="A54">
        <v>260090</v>
      </c>
      <c r="B54">
        <v>14.60999966</v>
      </c>
      <c r="C54">
        <v>0.61189996999999996</v>
      </c>
      <c r="D54">
        <v>551.70501708999996</v>
      </c>
      <c r="E54">
        <v>1.4716000600000001</v>
      </c>
      <c r="F54">
        <v>905.78997803000004</v>
      </c>
      <c r="G54">
        <v>1.54069996</v>
      </c>
      <c r="H54">
        <v>9.9000003020963209E+37</v>
      </c>
      <c r="J54" s="2">
        <f>TREND(Calibration!$A$2:$A$4,Calibration!$B$2:$B$4,C54)</f>
        <v>399.37019091982853</v>
      </c>
      <c r="K54" s="2">
        <f>TREND(Calibration!$A$2:$A$4,Calibration!$C$2:$C$4,E54)</f>
        <v>573.04361560176744</v>
      </c>
      <c r="L54" s="2">
        <f>TREND(Calibration!$A$2:$A$4,Calibration!$D$2:$D$4,G54)</f>
        <v>583.88966022947636</v>
      </c>
    </row>
    <row r="55" spans="1:12" x14ac:dyDescent="0.25">
      <c r="A55">
        <v>265090</v>
      </c>
      <c r="B55">
        <v>14.62300014</v>
      </c>
      <c r="C55">
        <v>0.61290001999999999</v>
      </c>
      <c r="D55">
        <v>537.20697021000001</v>
      </c>
      <c r="E55">
        <v>1.44410002</v>
      </c>
      <c r="F55">
        <v>805.53002930000002</v>
      </c>
      <c r="G55">
        <v>1.5418000199999999</v>
      </c>
      <c r="H55">
        <v>9.9000003020963209E+37</v>
      </c>
      <c r="J55" s="2">
        <f>TREND(Calibration!$A$2:$A$4,Calibration!$B$2:$B$4,C55)</f>
        <v>399.98788781137762</v>
      </c>
      <c r="K55" s="2">
        <f>TREND(Calibration!$A$2:$A$4,Calibration!$C$2:$C$4,E55)</f>
        <v>561.9502183184519</v>
      </c>
      <c r="L55" s="2">
        <f>TREND(Calibration!$A$2:$A$4,Calibration!$D$2:$D$4,G55)</f>
        <v>584.34453259626923</v>
      </c>
    </row>
    <row r="56" spans="1:12" x14ac:dyDescent="0.25">
      <c r="A56">
        <v>270090</v>
      </c>
      <c r="B56">
        <v>14.506999970000001</v>
      </c>
      <c r="C56">
        <v>0.61510003000000002</v>
      </c>
      <c r="D56">
        <v>577.96002196999996</v>
      </c>
      <c r="E56">
        <v>1.3964999899999999</v>
      </c>
      <c r="F56">
        <v>692.02099609000004</v>
      </c>
      <c r="G56">
        <v>1.54449999</v>
      </c>
      <c r="H56">
        <v>9.9000003020963209E+37</v>
      </c>
      <c r="J56" s="2">
        <f>TREND(Calibration!$A$2:$A$4,Calibration!$B$2:$B$4,C56)</f>
        <v>401.3467592061848</v>
      </c>
      <c r="K56" s="2">
        <f>TREND(Calibration!$A$2:$A$4,Calibration!$C$2:$C$4,E56)</f>
        <v>542.74857193947435</v>
      </c>
      <c r="L56" s="2">
        <f>TREND(Calibration!$A$2:$A$4,Calibration!$D$2:$D$4,G56)</f>
        <v>585.4609641947003</v>
      </c>
    </row>
    <row r="57" spans="1:12" x14ac:dyDescent="0.25">
      <c r="A57">
        <v>275090</v>
      </c>
      <c r="B57">
        <v>14.38700008</v>
      </c>
      <c r="C57">
        <v>0.60430002000000005</v>
      </c>
      <c r="D57">
        <v>619.02899170000001</v>
      </c>
      <c r="E57">
        <v>1.4947999700000001</v>
      </c>
      <c r="F57">
        <v>681.72198486000002</v>
      </c>
      <c r="G57">
        <v>1.5532000100000001</v>
      </c>
      <c r="H57">
        <v>9.9000003020963209E+37</v>
      </c>
      <c r="J57" s="2">
        <f>TREND(Calibration!$A$2:$A$4,Calibration!$B$2:$B$4,C57)</f>
        <v>394.6759601404392</v>
      </c>
      <c r="K57" s="2">
        <f>TREND(Calibration!$A$2:$A$4,Calibration!$C$2:$C$4,E57)</f>
        <v>582.4023590278556</v>
      </c>
      <c r="L57" s="2">
        <f>TREND(Calibration!$A$2:$A$4,Calibration!$D$2:$D$4,G57)</f>
        <v>589.05840314216312</v>
      </c>
    </row>
    <row r="58" spans="1:12" x14ac:dyDescent="0.25">
      <c r="A58">
        <v>280090</v>
      </c>
      <c r="B58">
        <v>14.27000046</v>
      </c>
      <c r="C58">
        <v>0.6038</v>
      </c>
      <c r="D58">
        <v>638.64099121000004</v>
      </c>
      <c r="E58">
        <v>1.49699998</v>
      </c>
      <c r="F58">
        <v>645.80297852000001</v>
      </c>
      <c r="G58">
        <v>1.5418000199999999</v>
      </c>
      <c r="H58">
        <v>9.9000003020963209E+37</v>
      </c>
      <c r="J58" s="2">
        <f>TREND(Calibration!$A$2:$A$4,Calibration!$B$2:$B$4,C58)</f>
        <v>394.36711478299469</v>
      </c>
      <c r="K58" s="2">
        <f>TREND(Calibration!$A$2:$A$4,Calibration!$C$2:$C$4,E58)</f>
        <v>583.2898335536114</v>
      </c>
      <c r="L58" s="2">
        <f>TREND(Calibration!$A$2:$A$4,Calibration!$D$2:$D$4,G58)</f>
        <v>584.34453259626923</v>
      </c>
    </row>
    <row r="59" spans="1:12" x14ac:dyDescent="0.25">
      <c r="A59">
        <v>285090</v>
      </c>
      <c r="B59">
        <v>14.260000229999999</v>
      </c>
      <c r="C59">
        <v>0.60000001999999997</v>
      </c>
      <c r="D59">
        <v>670.41601562000005</v>
      </c>
      <c r="E59">
        <v>1.4759000499999999</v>
      </c>
      <c r="F59">
        <v>502.18399047999998</v>
      </c>
      <c r="G59">
        <v>1.5418000199999999</v>
      </c>
      <c r="H59">
        <v>9.9000003020963209E+37</v>
      </c>
      <c r="J59" s="2">
        <f>TREND(Calibration!$A$2:$A$4,Calibration!$B$2:$B$4,C59)</f>
        <v>392.01999630496994</v>
      </c>
      <c r="K59" s="2">
        <f>TREND(Calibration!$A$2:$A$4,Calibration!$C$2:$C$4,E59)</f>
        <v>574.77821298359959</v>
      </c>
      <c r="L59" s="2">
        <f>TREND(Calibration!$A$2:$A$4,Calibration!$D$2:$D$4,G59)</f>
        <v>584.34453259626923</v>
      </c>
    </row>
    <row r="60" spans="1:12" x14ac:dyDescent="0.25">
      <c r="A60">
        <v>290091</v>
      </c>
      <c r="B60">
        <v>14.347999570000001</v>
      </c>
      <c r="C60">
        <v>0.60540002999999998</v>
      </c>
      <c r="D60">
        <v>539.67199706999997</v>
      </c>
      <c r="E60">
        <v>1.4354000099999999</v>
      </c>
      <c r="F60">
        <v>741.27502441000001</v>
      </c>
      <c r="G60">
        <v>1.5418000199999999</v>
      </c>
      <c r="H60">
        <v>9.9000003020963209E+37</v>
      </c>
      <c r="J60" s="2">
        <f>TREND(Calibration!$A$2:$A$4,Calibration!$B$2:$B$4,C60)</f>
        <v>395.35539892617277</v>
      </c>
      <c r="K60" s="2">
        <f>TREND(Calibration!$A$2:$A$4,Calibration!$C$2:$C$4,E60)</f>
        <v>558.4406718851078</v>
      </c>
      <c r="L60" s="2">
        <f>TREND(Calibration!$A$2:$A$4,Calibration!$D$2:$D$4,G60)</f>
        <v>584.34453259626923</v>
      </c>
    </row>
    <row r="61" spans="1:12" x14ac:dyDescent="0.25">
      <c r="A61">
        <v>295091</v>
      </c>
      <c r="B61">
        <v>14.44799995</v>
      </c>
      <c r="C61">
        <v>0.59890001999999998</v>
      </c>
      <c r="D61">
        <v>920.84100341999999</v>
      </c>
      <c r="E61">
        <v>1.4354000099999999</v>
      </c>
      <c r="F61">
        <v>707.50500488</v>
      </c>
      <c r="G61">
        <v>1.54449999</v>
      </c>
      <c r="H61">
        <v>9.9000003020963209E+37</v>
      </c>
      <c r="J61" s="2">
        <f>TREND(Calibration!$A$2:$A$4,Calibration!$B$2:$B$4,C61)</f>
        <v>391.34056369589644</v>
      </c>
      <c r="K61" s="2">
        <f>TREND(Calibration!$A$2:$A$4,Calibration!$C$2:$C$4,E61)</f>
        <v>558.4406718851078</v>
      </c>
      <c r="L61" s="2">
        <f>TREND(Calibration!$A$2:$A$4,Calibration!$D$2:$D$4,G61)</f>
        <v>585.4609641947003</v>
      </c>
    </row>
    <row r="62" spans="1:12" x14ac:dyDescent="0.25">
      <c r="A62">
        <v>300092</v>
      </c>
      <c r="B62">
        <v>14.597000120000001</v>
      </c>
      <c r="C62">
        <v>0.58859998000000002</v>
      </c>
      <c r="D62">
        <v>600.84997558999999</v>
      </c>
      <c r="E62">
        <v>1.4035999800000001</v>
      </c>
      <c r="F62">
        <v>711.37799071999996</v>
      </c>
      <c r="G62">
        <v>1.5440000300000001</v>
      </c>
      <c r="H62">
        <v>9.9000003020963209E+37</v>
      </c>
      <c r="J62" s="2">
        <f>TREND(Calibration!$A$2:$A$4,Calibration!$B$2:$B$4,C62)</f>
        <v>384.97857910429497</v>
      </c>
      <c r="K62" s="2">
        <f>TREND(Calibration!$A$2:$A$4,Calibration!$C$2:$C$4,E62)</f>
        <v>545.61267721996012</v>
      </c>
      <c r="L62" s="2">
        <f>TREND(Calibration!$A$2:$A$4,Calibration!$D$2:$D$4,G62)</f>
        <v>585.25423184509953</v>
      </c>
    </row>
    <row r="63" spans="1:12" x14ac:dyDescent="0.25">
      <c r="A63">
        <v>305090</v>
      </c>
      <c r="B63">
        <v>14.67500019</v>
      </c>
      <c r="C63">
        <v>0.58219999</v>
      </c>
      <c r="D63">
        <v>581.16900635000002</v>
      </c>
      <c r="E63">
        <v>1.3566000499999999</v>
      </c>
      <c r="F63">
        <v>621.54797363</v>
      </c>
      <c r="G63">
        <v>1.5418000199999999</v>
      </c>
      <c r="H63">
        <v>9.9000003020963209E+37</v>
      </c>
      <c r="J63" s="2">
        <f>TREND(Calibration!$A$2:$A$4,Calibration!$B$2:$B$4,C63)</f>
        <v>381.02552282816362</v>
      </c>
      <c r="K63" s="2">
        <f>TREND(Calibration!$A$2:$A$4,Calibration!$C$2:$C$4,E63)</f>
        <v>526.65310858740474</v>
      </c>
      <c r="L63" s="2">
        <f>TREND(Calibration!$A$2:$A$4,Calibration!$D$2:$D$4,G63)</f>
        <v>584.34453259626923</v>
      </c>
    </row>
    <row r="64" spans="1:12" x14ac:dyDescent="0.25">
      <c r="A64">
        <v>310091</v>
      </c>
      <c r="B64">
        <v>14.626000400000001</v>
      </c>
      <c r="C64">
        <v>0.58700001000000002</v>
      </c>
      <c r="D64">
        <v>714.67199706999997</v>
      </c>
      <c r="E64">
        <v>1.3662999899999999</v>
      </c>
      <c r="F64">
        <v>530.11999512</v>
      </c>
      <c r="G64">
        <v>1.56719995</v>
      </c>
      <c r="H64">
        <v>9.9000003020963209E+37</v>
      </c>
      <c r="J64" s="2">
        <f>TREND(Calibration!$A$2:$A$4,Calibration!$B$2:$B$4,C64)</f>
        <v>383.99033202107739</v>
      </c>
      <c r="K64" s="2">
        <f>TREND(Calibration!$A$2:$A$4,Calibration!$C$2:$C$4,E64)</f>
        <v>530.56602246114176</v>
      </c>
      <c r="L64" s="2">
        <f>TREND(Calibration!$A$2:$A$4,Calibration!$D$2:$D$4,G64)</f>
        <v>594.84734723862994</v>
      </c>
    </row>
    <row r="65" spans="1:12" x14ac:dyDescent="0.25">
      <c r="A65">
        <v>315090</v>
      </c>
      <c r="B65">
        <v>14.50899982</v>
      </c>
      <c r="C65">
        <v>0.57730000999999997</v>
      </c>
      <c r="D65">
        <v>672.11499022999999</v>
      </c>
      <c r="E65">
        <v>1.3603999600000001</v>
      </c>
      <c r="F65">
        <v>717.52099609000004</v>
      </c>
      <c r="G65">
        <v>1.56719995</v>
      </c>
      <c r="H65">
        <v>9.9000003020963209E+37</v>
      </c>
      <c r="J65" s="2">
        <f>TREND(Calibration!$A$2:$A$4,Calibration!$B$2:$B$4,C65)</f>
        <v>377.99897174106536</v>
      </c>
      <c r="K65" s="2">
        <f>TREND(Calibration!$A$2:$A$4,Calibration!$C$2:$C$4,E65)</f>
        <v>528.18597585853763</v>
      </c>
      <c r="L65" s="2">
        <f>TREND(Calibration!$A$2:$A$4,Calibration!$D$2:$D$4,G65)</f>
        <v>594.84734723862994</v>
      </c>
    </row>
    <row r="66" spans="1:12" x14ac:dyDescent="0.25">
      <c r="A66">
        <v>320092</v>
      </c>
      <c r="B66">
        <v>14.38300037</v>
      </c>
      <c r="C66">
        <v>0.59670000999999995</v>
      </c>
      <c r="D66">
        <v>644.88201904000005</v>
      </c>
      <c r="E66">
        <v>1.3954999400000001</v>
      </c>
      <c r="F66">
        <v>872.91302489999998</v>
      </c>
      <c r="G66">
        <v>1.5661</v>
      </c>
      <c r="H66">
        <v>9.9000003020963209E+37</v>
      </c>
      <c r="J66" s="2">
        <f>TREND(Calibration!$A$2:$A$4,Calibration!$B$2:$B$4,C66)</f>
        <v>389.98169230108931</v>
      </c>
      <c r="K66" s="2">
        <f>TREND(Calibration!$A$2:$A$4,Calibration!$C$2:$C$4,E66)</f>
        <v>542.34515609160007</v>
      </c>
      <c r="L66" s="2">
        <f>TREND(Calibration!$A$2:$A$4,Calibration!$D$2:$D$4,G66)</f>
        <v>594.39252035659274</v>
      </c>
    </row>
    <row r="67" spans="1:12" x14ac:dyDescent="0.25">
      <c r="A67">
        <v>325091</v>
      </c>
      <c r="B67">
        <v>14.25</v>
      </c>
      <c r="C67">
        <v>0.57950002</v>
      </c>
      <c r="D67">
        <v>9.9000003020963209E+37</v>
      </c>
      <c r="E67">
        <v>1.4986000100000001</v>
      </c>
      <c r="F67">
        <v>620.27801513999998</v>
      </c>
      <c r="G67">
        <v>1.5666999800000001</v>
      </c>
      <c r="H67">
        <v>9.9000003020963209E+37</v>
      </c>
      <c r="J67" s="2">
        <f>TREND(Calibration!$A$2:$A$4,Calibration!$B$2:$B$4,C67)</f>
        <v>379.35784313587254</v>
      </c>
      <c r="K67" s="2">
        <f>TREND(Calibration!$A$2:$A$4,Calibration!$C$2:$C$4,E67)</f>
        <v>583.93527874042661</v>
      </c>
      <c r="L67" s="2">
        <f>TREND(Calibration!$A$2:$A$4,Calibration!$D$2:$D$4,G67)</f>
        <v>594.64061075405152</v>
      </c>
    </row>
    <row r="68" spans="1:12" x14ac:dyDescent="0.25">
      <c r="A68">
        <v>330092</v>
      </c>
      <c r="B68">
        <v>14.208000180000001</v>
      </c>
      <c r="C68">
        <v>0.57950002</v>
      </c>
      <c r="D68">
        <v>563.72302246000004</v>
      </c>
      <c r="E68">
        <v>1.43490005</v>
      </c>
      <c r="F68">
        <v>699.12799071999996</v>
      </c>
      <c r="G68">
        <v>1.5601999799999999</v>
      </c>
      <c r="H68">
        <v>9.9000003020963209E+37</v>
      </c>
      <c r="J68" s="2">
        <f>TREND(Calibration!$A$2:$A$4,Calibration!$B$2:$B$4,C68)</f>
        <v>379.35784313587254</v>
      </c>
      <c r="K68" s="2">
        <f>TREND(Calibration!$A$2:$A$4,Calibration!$C$2:$C$4,E68)</f>
        <v>558.23899018188979</v>
      </c>
      <c r="L68" s="2">
        <f>TREND(Calibration!$A$2:$A$4,Calibration!$D$2:$D$4,G68)</f>
        <v>591.95287519039653</v>
      </c>
    </row>
    <row r="69" spans="1:12" x14ac:dyDescent="0.25">
      <c r="A69">
        <v>335091</v>
      </c>
      <c r="B69">
        <v>14.27900028</v>
      </c>
      <c r="C69">
        <v>0.58270001000000005</v>
      </c>
      <c r="D69">
        <v>581.49102783000001</v>
      </c>
      <c r="E69">
        <v>1.4737999399999999</v>
      </c>
      <c r="F69">
        <v>1029.5670166</v>
      </c>
      <c r="G69">
        <v>1.55209994</v>
      </c>
      <c r="H69">
        <v>1005.15899658</v>
      </c>
      <c r="J69" s="2">
        <f>TREND(Calibration!$A$2:$A$4,Calibration!$B$2:$B$4,C69)</f>
        <v>381.33436818560818</v>
      </c>
      <c r="K69" s="2">
        <f>TREND(Calibration!$A$2:$A$4,Calibration!$C$2:$C$4,E69)</f>
        <v>573.93103768608501</v>
      </c>
      <c r="L69" s="2">
        <f>TREND(Calibration!$A$2:$A$4,Calibration!$D$2:$D$4,G69)</f>
        <v>588.60352664039237</v>
      </c>
    </row>
    <row r="70" spans="1:12" x14ac:dyDescent="0.25">
      <c r="A70">
        <v>340091</v>
      </c>
      <c r="B70">
        <v>14.43799973</v>
      </c>
      <c r="C70">
        <v>0.58160000999999995</v>
      </c>
      <c r="D70">
        <v>1049.8969726600001</v>
      </c>
      <c r="E70">
        <v>1.4667999700000001</v>
      </c>
      <c r="F70">
        <v>993.37701416000004</v>
      </c>
      <c r="G70">
        <v>1.54830003</v>
      </c>
      <c r="H70">
        <v>9.9000003020963209E+37</v>
      </c>
      <c r="J70" s="2">
        <f>TREND(Calibration!$A$2:$A$4,Calibration!$B$2:$B$4,C70)</f>
        <v>380.65493557653457</v>
      </c>
      <c r="K70" s="2">
        <f>TREND(Calibration!$A$2:$A$4,Calibration!$C$2:$C$4,E70)</f>
        <v>571.10728004132204</v>
      </c>
      <c r="L70" s="2">
        <f>TREND(Calibration!$A$2:$A$4,Calibration!$D$2:$D$4,G70)</f>
        <v>587.03227229490199</v>
      </c>
    </row>
    <row r="71" spans="1:12" x14ac:dyDescent="0.25">
      <c r="A71">
        <v>345091</v>
      </c>
      <c r="B71">
        <v>14.619999890000001</v>
      </c>
      <c r="C71">
        <v>0.59570003000000005</v>
      </c>
      <c r="D71">
        <v>902.71398925999995</v>
      </c>
      <c r="E71">
        <v>1.4148999499999999</v>
      </c>
      <c r="F71">
        <v>834.70501708999996</v>
      </c>
      <c r="G71">
        <v>1.54069996</v>
      </c>
      <c r="H71">
        <v>9.9000003020963209E+37</v>
      </c>
      <c r="J71" s="2">
        <f>TREND(Calibration!$A$2:$A$4,Calibration!$B$2:$B$4,C71)</f>
        <v>389.36403864616085</v>
      </c>
      <c r="K71" s="2">
        <f>TREND(Calibration!$A$2:$A$4,Calibration!$C$2:$C$4,E71)</f>
        <v>550.17103628051223</v>
      </c>
      <c r="L71" s="2">
        <f>TREND(Calibration!$A$2:$A$4,Calibration!$D$2:$D$4,G71)</f>
        <v>583.88966022947636</v>
      </c>
    </row>
    <row r="72" spans="1:12" x14ac:dyDescent="0.25">
      <c r="A72">
        <v>350091</v>
      </c>
      <c r="B72">
        <v>14.78199959</v>
      </c>
      <c r="C72">
        <v>0.59350002000000002</v>
      </c>
      <c r="D72">
        <v>856.30603026999995</v>
      </c>
      <c r="E72">
        <v>1.3727999900000001</v>
      </c>
      <c r="F72">
        <v>999.35998534999999</v>
      </c>
      <c r="G72">
        <v>1.5402</v>
      </c>
      <c r="H72">
        <v>9.9000003020963209E+37</v>
      </c>
      <c r="J72" s="2">
        <f>TREND(Calibration!$A$2:$A$4,Calibration!$B$2:$B$4,C72)</f>
        <v>388.00516725135373</v>
      </c>
      <c r="K72" s="2">
        <f>TREND(Calibration!$A$2:$A$4,Calibration!$C$2:$C$4,E72)</f>
        <v>533.18809436872994</v>
      </c>
      <c r="L72" s="2">
        <f>TREND(Calibration!$A$2:$A$4,Calibration!$D$2:$D$4,G72)</f>
        <v>583.68292787987559</v>
      </c>
    </row>
    <row r="73" spans="1:12" x14ac:dyDescent="0.25">
      <c r="A73">
        <v>355091</v>
      </c>
      <c r="B73">
        <v>14.855999949999999</v>
      </c>
      <c r="C73">
        <v>0.59939998000000005</v>
      </c>
      <c r="D73">
        <v>832.70300293000003</v>
      </c>
      <c r="E73">
        <v>1.4099999700000001</v>
      </c>
      <c r="F73">
        <v>9.9000003020963209E+37</v>
      </c>
      <c r="G73">
        <v>1.5397000300000001</v>
      </c>
      <c r="H73">
        <v>9.9000003020963209E+37</v>
      </c>
      <c r="J73" s="2">
        <f>TREND(Calibration!$A$2:$A$4,Calibration!$B$2:$B$4,C73)</f>
        <v>391.6493719933805</v>
      </c>
      <c r="K73" s="2">
        <f>TREND(Calibration!$A$2:$A$4,Calibration!$C$2:$C$4,E73)</f>
        <v>548.19440552578249</v>
      </c>
      <c r="L73" s="2">
        <f>TREND(Calibration!$A$2:$A$4,Calibration!$D$2:$D$4,G73)</f>
        <v>583.47619139529706</v>
      </c>
    </row>
    <row r="74" spans="1:12" x14ac:dyDescent="0.25">
      <c r="A74">
        <v>360093</v>
      </c>
      <c r="B74">
        <v>14.80799961</v>
      </c>
      <c r="C74">
        <v>0.59399997999999998</v>
      </c>
      <c r="D74">
        <v>722.52502441000001</v>
      </c>
      <c r="E74">
        <v>1.43599999</v>
      </c>
      <c r="F74">
        <v>9.9000003020963209E+37</v>
      </c>
      <c r="G74">
        <v>1.5385999699999999</v>
      </c>
      <c r="H74">
        <v>1173.4489746100001</v>
      </c>
      <c r="J74" s="2">
        <f>TREND(Calibration!$A$2:$A$4,Calibration!$B$2:$B$4,C74)</f>
        <v>388.31397554883767</v>
      </c>
      <c r="K74" s="2">
        <f>TREND(Calibration!$A$2:$A$4,Calibration!$C$2:$C$4,E74)</f>
        <v>558.68270122404863</v>
      </c>
      <c r="L74" s="2">
        <f>TREND(Calibration!$A$2:$A$4,Calibration!$D$2:$D$4,G74)</f>
        <v>583.02131902850408</v>
      </c>
    </row>
    <row r="75" spans="1:12" x14ac:dyDescent="0.25">
      <c r="A75">
        <v>365092</v>
      </c>
      <c r="B75">
        <v>14.64000034</v>
      </c>
      <c r="C75">
        <v>0.58969998000000001</v>
      </c>
      <c r="D75">
        <v>983.52600098000005</v>
      </c>
      <c r="E75">
        <v>1.43599999</v>
      </c>
      <c r="F75">
        <v>1023.9210205099999</v>
      </c>
      <c r="G75">
        <v>1.5450999700000001</v>
      </c>
      <c r="H75">
        <v>9.9000003020963209E+37</v>
      </c>
      <c r="J75" s="2">
        <f>TREND(Calibration!$A$2:$A$4,Calibration!$B$2:$B$4,C75)</f>
        <v>385.65801171336847</v>
      </c>
      <c r="K75" s="2">
        <f>TREND(Calibration!$A$2:$A$4,Calibration!$C$2:$C$4,E75)</f>
        <v>558.68270122404863</v>
      </c>
      <c r="L75" s="2">
        <f>TREND(Calibration!$A$2:$A$4,Calibration!$D$2:$D$4,G75)</f>
        <v>585.70905459215896</v>
      </c>
    </row>
    <row r="76" spans="1:12" x14ac:dyDescent="0.25">
      <c r="A76">
        <v>370198</v>
      </c>
      <c r="B76">
        <v>14.600000380000001</v>
      </c>
      <c r="C76">
        <v>0.59780001999999999</v>
      </c>
      <c r="D76">
        <v>-9.9000003020963209E+37</v>
      </c>
      <c r="E76">
        <v>1.3944000000000001</v>
      </c>
      <c r="F76">
        <v>9.9000003020963209E+37</v>
      </c>
      <c r="G76">
        <v>1.5461000199999999</v>
      </c>
      <c r="H76">
        <v>1151.3459472699999</v>
      </c>
      <c r="J76" s="2">
        <f>TREND(Calibration!$A$2:$A$4,Calibration!$B$2:$B$4,C76)</f>
        <v>390.66113108682293</v>
      </c>
      <c r="K76" s="2">
        <f>TREND(Calibration!$A$2:$A$4,Calibration!$C$2:$C$4,E76)</f>
        <v>541.90144504944124</v>
      </c>
      <c r="L76" s="2">
        <f>TREND(Calibration!$A$2:$A$4,Calibration!$D$2:$D$4,G76)</f>
        <v>586.12257304607169</v>
      </c>
    </row>
    <row r="77" spans="1:12" x14ac:dyDescent="0.25">
      <c r="A77">
        <v>375092</v>
      </c>
      <c r="B77">
        <v>14.46899986</v>
      </c>
      <c r="C77">
        <v>0.59130000999999999</v>
      </c>
      <c r="D77">
        <v>1030.2729492200001</v>
      </c>
      <c r="E77">
        <v>1.3987000000000001</v>
      </c>
      <c r="F77">
        <v>1011.39599609</v>
      </c>
      <c r="G77">
        <v>1.5552999999999999</v>
      </c>
      <c r="H77">
        <v>9.9000003020963209E+37</v>
      </c>
      <c r="J77" s="2">
        <f>TREND(Calibration!$A$2:$A$4,Calibration!$B$2:$B$4,C77)</f>
        <v>386.64629585654654</v>
      </c>
      <c r="K77" s="2">
        <f>TREND(Calibration!$A$2:$A$4,Calibration!$C$2:$C$4,E77)</f>
        <v>543.63604646523027</v>
      </c>
      <c r="L77" s="2">
        <f>TREND(Calibration!$A$2:$A$4,Calibration!$D$2:$D$4,G77)</f>
        <v>589.92674434313528</v>
      </c>
    </row>
    <row r="78" spans="1:12" x14ac:dyDescent="0.25">
      <c r="A78">
        <v>380093</v>
      </c>
      <c r="B78">
        <v>14.36900043</v>
      </c>
      <c r="C78">
        <v>0.58539998999999998</v>
      </c>
      <c r="D78">
        <v>536.23297118999994</v>
      </c>
      <c r="E78">
        <v>1.3695000399999999</v>
      </c>
      <c r="F78">
        <v>862.67901611000002</v>
      </c>
      <c r="G78">
        <v>1.55050004</v>
      </c>
      <c r="H78">
        <v>9.9000003020963209E+37</v>
      </c>
      <c r="J78" s="2">
        <f>TREND(Calibration!$A$2:$A$4,Calibration!$B$2:$B$4,C78)</f>
        <v>383.00205405455932</v>
      </c>
      <c r="K78" s="2">
        <f>TREND(Calibration!$A$2:$A$4,Calibration!$C$2:$C$4,E78)</f>
        <v>531.85690880081518</v>
      </c>
      <c r="L78" s="2">
        <f>TREND(Calibration!$A$2:$A$4,Calibration!$D$2:$D$4,G78)</f>
        <v>587.94197154373217</v>
      </c>
    </row>
    <row r="79" spans="1:12" x14ac:dyDescent="0.25">
      <c r="A79">
        <v>385093</v>
      </c>
      <c r="B79">
        <v>14.40799999</v>
      </c>
      <c r="C79">
        <v>0.58490001999999996</v>
      </c>
      <c r="D79">
        <v>477.47698974999997</v>
      </c>
      <c r="E79">
        <v>1.43219995</v>
      </c>
      <c r="F79">
        <v>1127.6020507799999</v>
      </c>
      <c r="G79">
        <v>1.54830003</v>
      </c>
      <c r="H79">
        <v>1138.3630371100001</v>
      </c>
      <c r="J79" s="2">
        <f>TREND(Calibration!$A$2:$A$4,Calibration!$B$2:$B$4,C79)</f>
        <v>382.69323958041525</v>
      </c>
      <c r="K79" s="2">
        <f>TREND(Calibration!$A$2:$A$4,Calibration!$C$2:$C$4,E79)</f>
        <v>557.14978151147761</v>
      </c>
      <c r="L79" s="2">
        <f>TREND(Calibration!$A$2:$A$4,Calibration!$D$2:$D$4,G79)</f>
        <v>587.03227229490199</v>
      </c>
    </row>
    <row r="80" spans="1:12" x14ac:dyDescent="0.25">
      <c r="A80">
        <v>390091</v>
      </c>
      <c r="B80">
        <v>14.51500034</v>
      </c>
      <c r="C80">
        <v>0.59350002000000002</v>
      </c>
      <c r="D80">
        <v>738.05603026999995</v>
      </c>
      <c r="E80">
        <v>1.50020003</v>
      </c>
      <c r="F80">
        <v>939.99401854999996</v>
      </c>
      <c r="G80">
        <v>1.5585999500000001</v>
      </c>
      <c r="H80">
        <v>9.9000003020963209E+37</v>
      </c>
      <c r="J80" s="2">
        <f>TREND(Calibration!$A$2:$A$4,Calibration!$B$2:$B$4,C80)</f>
        <v>388.00516725135373</v>
      </c>
      <c r="K80" s="2">
        <f>TREND(Calibration!$A$2:$A$4,Calibration!$C$2:$C$4,E80)</f>
        <v>584.58071989328494</v>
      </c>
      <c r="L80" s="2">
        <f>TREND(Calibration!$A$2:$A$4,Calibration!$D$2:$D$4,G80)</f>
        <v>591.29126633902513</v>
      </c>
    </row>
    <row r="81" spans="1:12" x14ac:dyDescent="0.25">
      <c r="A81">
        <v>395091</v>
      </c>
      <c r="B81">
        <v>14.614999770000001</v>
      </c>
      <c r="C81">
        <v>0.60320001999999995</v>
      </c>
      <c r="D81">
        <v>936.36798095999995</v>
      </c>
      <c r="E81">
        <v>1.4505000100000001</v>
      </c>
      <c r="F81">
        <v>763.45697021000001</v>
      </c>
      <c r="G81">
        <v>1.55910003</v>
      </c>
      <c r="H81">
        <v>9.9000003020963209E+37</v>
      </c>
      <c r="J81" s="2">
        <f>TREND(Calibration!$A$2:$A$4,Calibration!$B$2:$B$4,C81)</f>
        <v>393.99652753136564</v>
      </c>
      <c r="K81" s="2">
        <f>TREND(Calibration!$A$2:$A$4,Calibration!$C$2:$C$4,E81)</f>
        <v>564.53194662427427</v>
      </c>
      <c r="L81" s="2">
        <f>TREND(Calibration!$A$2:$A$4,Calibration!$D$2:$D$4,G81)</f>
        <v>591.49804830835933</v>
      </c>
    </row>
    <row r="82" spans="1:12" x14ac:dyDescent="0.25">
      <c r="A82">
        <v>400092</v>
      </c>
      <c r="B82">
        <v>14.722000120000001</v>
      </c>
      <c r="C82">
        <v>0.60650002999999997</v>
      </c>
      <c r="D82">
        <v>853.91198729999996</v>
      </c>
      <c r="E82">
        <v>1.4327000400000001</v>
      </c>
      <c r="F82">
        <v>904.99798583999996</v>
      </c>
      <c r="G82">
        <v>1.54879999</v>
      </c>
      <c r="H82">
        <v>1363.4260253899999</v>
      </c>
      <c r="J82" s="2">
        <f>TREND(Calibration!$A$2:$A$4,Calibration!$B$2:$B$4,C82)</f>
        <v>396.03483153524633</v>
      </c>
      <c r="K82" s="2">
        <f>TREND(Calibration!$A$2:$A$4,Calibration!$C$2:$C$4,E82)</f>
        <v>557.35151565613398</v>
      </c>
      <c r="L82" s="2">
        <f>TREND(Calibration!$A$2:$A$4,Calibration!$D$2:$D$4,G82)</f>
        <v>587.23900464450276</v>
      </c>
    </row>
    <row r="83" spans="1:12" x14ac:dyDescent="0.25">
      <c r="A83">
        <v>405092</v>
      </c>
      <c r="B83">
        <v>14.7159996</v>
      </c>
      <c r="C83">
        <v>0.60750002000000003</v>
      </c>
      <c r="D83">
        <v>972.45098876999998</v>
      </c>
      <c r="E83">
        <v>1.44029999</v>
      </c>
      <c r="F83">
        <v>1051.1889648399999</v>
      </c>
      <c r="G83">
        <v>1.5569000200000001</v>
      </c>
      <c r="H83">
        <v>9.9000003020963209E+37</v>
      </c>
      <c r="J83" s="2">
        <f>TREND(Calibration!$A$2:$A$4,Calibration!$B$2:$B$4,C83)</f>
        <v>396.65249136683491</v>
      </c>
      <c r="K83" s="2">
        <f>TREND(Calibration!$A$2:$A$4,Calibration!$C$2:$C$4,E83)</f>
        <v>560.41730263983766</v>
      </c>
      <c r="L83" s="2">
        <f>TREND(Calibration!$A$2:$A$4,Calibration!$D$2:$D$4,G83)</f>
        <v>590.58834905952915</v>
      </c>
    </row>
    <row r="84" spans="1:12" x14ac:dyDescent="0.25">
      <c r="A84">
        <v>410093</v>
      </c>
      <c r="B84">
        <v>14.68000031</v>
      </c>
      <c r="C84">
        <v>0.60589999000000005</v>
      </c>
      <c r="D84">
        <v>916.00402831999997</v>
      </c>
      <c r="E84">
        <v>1.4046000199999999</v>
      </c>
      <c r="F84">
        <v>1291.2779541</v>
      </c>
      <c r="G84">
        <v>1.56449997</v>
      </c>
      <c r="H84">
        <v>9.9000003020963209E+37</v>
      </c>
      <c r="J84" s="2">
        <f>TREND(Calibration!$A$2:$A$4,Calibration!$B$2:$B$4,C84)</f>
        <v>395.66420722365683</v>
      </c>
      <c r="K84" s="2">
        <f>TREND(Calibration!$A$2:$A$4,Calibration!$C$2:$C$4,E84)</f>
        <v>546.01608903387773</v>
      </c>
      <c r="L84" s="2">
        <f>TREND(Calibration!$A$2:$A$4,Calibration!$D$2:$D$4,G84)</f>
        <v>593.73091150522123</v>
      </c>
    </row>
    <row r="85" spans="1:12" x14ac:dyDescent="0.25">
      <c r="A85">
        <v>415092</v>
      </c>
      <c r="B85">
        <v>14.588000299999999</v>
      </c>
      <c r="C85">
        <v>0.59670000999999995</v>
      </c>
      <c r="D85">
        <v>734.20397949000005</v>
      </c>
      <c r="E85">
        <v>1.4500000500000001</v>
      </c>
      <c r="F85">
        <v>1193.23706055</v>
      </c>
      <c r="G85">
        <v>1.5704</v>
      </c>
      <c r="H85">
        <v>9.9000003020963209E+37</v>
      </c>
      <c r="J85" s="2">
        <f>TREND(Calibration!$A$2:$A$4,Calibration!$B$2:$B$4,C85)</f>
        <v>389.98169230108931</v>
      </c>
      <c r="K85" s="2">
        <f>TREND(Calibration!$A$2:$A$4,Calibration!$C$2:$C$4,E85)</f>
        <v>564.33026492105614</v>
      </c>
      <c r="L85" s="2">
        <f>TREND(Calibration!$A$2:$A$4,Calibration!$D$2:$D$4,G85)</f>
        <v>596.1705608063952</v>
      </c>
    </row>
    <row r="86" spans="1:12" x14ac:dyDescent="0.25">
      <c r="A86">
        <v>420188</v>
      </c>
      <c r="B86">
        <v>14.50399971</v>
      </c>
      <c r="C86">
        <v>0.59189999000000004</v>
      </c>
      <c r="D86">
        <v>520.97802734000004</v>
      </c>
      <c r="E86">
        <v>1.4467999899999999</v>
      </c>
      <c r="F86">
        <v>971.30700683999999</v>
      </c>
      <c r="G86">
        <v>1.5601999799999999</v>
      </c>
      <c r="H86">
        <v>9.9000003020963209E+37</v>
      </c>
      <c r="J86" s="2">
        <f>TREND(Calibration!$A$2:$A$4,Calibration!$B$2:$B$4,C86)</f>
        <v>387.01688310817565</v>
      </c>
      <c r="K86" s="2">
        <f>TREND(Calibration!$A$2:$A$4,Calibration!$C$2:$C$4,E86)</f>
        <v>563.03937454742584</v>
      </c>
      <c r="L86" s="2">
        <f>TREND(Calibration!$A$2:$A$4,Calibration!$D$2:$D$4,G86)</f>
        <v>591.95287519039653</v>
      </c>
    </row>
    <row r="87" spans="1:12" x14ac:dyDescent="0.25">
      <c r="A87">
        <v>425093</v>
      </c>
      <c r="B87">
        <v>14.461000439999999</v>
      </c>
      <c r="C87">
        <v>0.59570003000000005</v>
      </c>
      <c r="D87">
        <v>458.49600220000002</v>
      </c>
      <c r="E87">
        <v>1.39059997</v>
      </c>
      <c r="F87">
        <v>820.15197753999996</v>
      </c>
      <c r="G87">
        <v>1.5618000000000001</v>
      </c>
      <c r="H87">
        <v>9.9000003020963209E+37</v>
      </c>
      <c r="J87" s="2">
        <f>TREND(Calibration!$A$2:$A$4,Calibration!$B$2:$B$4,C87)</f>
        <v>389.36403864616085</v>
      </c>
      <c r="K87" s="2">
        <f>TREND(Calibration!$A$2:$A$4,Calibration!$C$2:$C$4,E87)</f>
        <v>540.36852937082699</v>
      </c>
      <c r="L87" s="2">
        <f>TREND(Calibration!$A$2:$A$4,Calibration!$D$2:$D$4,G87)</f>
        <v>592.61447990679028</v>
      </c>
    </row>
    <row r="88" spans="1:12" x14ac:dyDescent="0.25">
      <c r="A88">
        <v>430092</v>
      </c>
      <c r="B88">
        <v>14.41899967</v>
      </c>
      <c r="C88">
        <v>0.58590001000000003</v>
      </c>
      <c r="D88">
        <v>511.79598999000001</v>
      </c>
      <c r="E88">
        <v>1.4505000100000001</v>
      </c>
      <c r="F88">
        <v>895.52197265999996</v>
      </c>
      <c r="G88">
        <v>1.5618000000000001</v>
      </c>
      <c r="H88">
        <v>1335.6870117200001</v>
      </c>
      <c r="J88" s="2">
        <f>TREND(Calibration!$A$2:$A$4,Calibration!$B$2:$B$4,C88)</f>
        <v>383.31089941200383</v>
      </c>
      <c r="K88" s="2">
        <f>TREND(Calibration!$A$2:$A$4,Calibration!$C$2:$C$4,E88)</f>
        <v>564.53194662427427</v>
      </c>
      <c r="L88" s="2">
        <f>TREND(Calibration!$A$2:$A$4,Calibration!$D$2:$D$4,G88)</f>
        <v>592.61447990679028</v>
      </c>
    </row>
    <row r="89" spans="1:12" x14ac:dyDescent="0.25">
      <c r="A89">
        <v>435092</v>
      </c>
      <c r="B89">
        <v>14.37100029</v>
      </c>
      <c r="C89">
        <v>0.58700001000000002</v>
      </c>
      <c r="D89">
        <v>990.59100341999999</v>
      </c>
      <c r="E89">
        <v>1.43429995</v>
      </c>
      <c r="F89">
        <v>411.90798949999999</v>
      </c>
      <c r="G89">
        <v>1.5542000499999999</v>
      </c>
      <c r="H89">
        <v>9.9000003020963209E+37</v>
      </c>
      <c r="J89" s="2">
        <f>TREND(Calibration!$A$2:$A$4,Calibration!$B$2:$B$4,C89)</f>
        <v>383.99033202107739</v>
      </c>
      <c r="K89" s="2">
        <f>TREND(Calibration!$A$2:$A$4,Calibration!$C$2:$C$4,E89)</f>
        <v>557.99691243546761</v>
      </c>
      <c r="L89" s="2">
        <f>TREND(Calibration!$A$2:$A$4,Calibration!$D$2:$D$4,G89)</f>
        <v>589.47191746109809</v>
      </c>
    </row>
    <row r="90" spans="1:12" x14ac:dyDescent="0.25">
      <c r="A90">
        <v>440092</v>
      </c>
      <c r="B90">
        <v>14.54300022</v>
      </c>
      <c r="C90">
        <v>0.58590001000000003</v>
      </c>
      <c r="D90">
        <v>667.05401611000002</v>
      </c>
      <c r="E90">
        <v>1.40629995</v>
      </c>
      <c r="F90">
        <v>679.59399413999995</v>
      </c>
      <c r="G90">
        <v>1.5552999999999999</v>
      </c>
      <c r="H90">
        <v>9.9000003020963209E+37</v>
      </c>
      <c r="J90" s="2">
        <f>TREND(Calibration!$A$2:$A$4,Calibration!$B$2:$B$4,C90)</f>
        <v>383.31089941200383</v>
      </c>
      <c r="K90" s="2">
        <f>TREND(Calibration!$A$2:$A$4,Calibration!$C$2:$C$4,E90)</f>
        <v>546.70183344893405</v>
      </c>
      <c r="L90" s="2">
        <f>TREND(Calibration!$A$2:$A$4,Calibration!$D$2:$D$4,G90)</f>
        <v>589.92674434313528</v>
      </c>
    </row>
    <row r="91" spans="1:12" x14ac:dyDescent="0.25">
      <c r="A91">
        <v>445096</v>
      </c>
      <c r="B91">
        <v>14.63300037</v>
      </c>
      <c r="C91">
        <v>0.58429998000000005</v>
      </c>
      <c r="D91">
        <v>425.38598632999998</v>
      </c>
      <c r="E91">
        <v>1.4635000199999999</v>
      </c>
      <c r="F91">
        <v>473.83099364999998</v>
      </c>
      <c r="G91">
        <v>1.5575000000000001</v>
      </c>
      <c r="H91">
        <v>1361.07995605</v>
      </c>
      <c r="J91" s="2">
        <f>TREND(Calibration!$A$2:$A$4,Calibration!$B$2:$B$4,C91)</f>
        <v>382.32261526882576</v>
      </c>
      <c r="K91" s="2">
        <f>TREND(Calibration!$A$2:$A$4,Calibration!$C$2:$C$4,E91)</f>
        <v>569.77609447340728</v>
      </c>
      <c r="L91" s="2">
        <f>TREND(Calibration!$A$2:$A$4,Calibration!$D$2:$D$4,G91)</f>
        <v>590.83643945698782</v>
      </c>
    </row>
    <row r="92" spans="1:12" x14ac:dyDescent="0.25">
      <c r="A92">
        <v>450093</v>
      </c>
      <c r="B92">
        <v>14.77900028</v>
      </c>
      <c r="C92">
        <v>0.59299999000000003</v>
      </c>
      <c r="D92">
        <v>842.12200928000004</v>
      </c>
      <c r="E92">
        <v>1.52719998</v>
      </c>
      <c r="F92">
        <v>732.27197265999996</v>
      </c>
      <c r="G92">
        <v>1.5613000399999999</v>
      </c>
      <c r="H92">
        <v>1367.4720459</v>
      </c>
      <c r="J92" s="2">
        <f>TREND(Calibration!$A$2:$A$4,Calibration!$B$2:$B$4,C92)</f>
        <v>387.69631571724915</v>
      </c>
      <c r="K92" s="2">
        <f>TREND(Calibration!$A$2:$A$4,Calibration!$C$2:$C$4,E92)</f>
        <v>595.4723830319441</v>
      </c>
      <c r="L92" s="2">
        <f>TREND(Calibration!$A$2:$A$4,Calibration!$D$2:$D$4,G92)</f>
        <v>592.40774755718951</v>
      </c>
    </row>
    <row r="93" spans="1:12" x14ac:dyDescent="0.25">
      <c r="A93">
        <v>455092</v>
      </c>
      <c r="B93">
        <v>14.786000250000001</v>
      </c>
      <c r="C93">
        <v>0.59890001999999998</v>
      </c>
      <c r="D93">
        <v>988.96398925999995</v>
      </c>
      <c r="E93">
        <v>1.5175000400000001</v>
      </c>
      <c r="F93">
        <v>692.14898682</v>
      </c>
      <c r="G93">
        <v>1.5607000600000001</v>
      </c>
      <c r="H93">
        <v>9.9000003020963209E+37</v>
      </c>
      <c r="J93" s="2">
        <f>TREND(Calibration!$A$2:$A$4,Calibration!$B$2:$B$4,C93)</f>
        <v>391.34056369589644</v>
      </c>
      <c r="K93" s="2">
        <f>TREND(Calibration!$A$2:$A$4,Calibration!$C$2:$C$4,E93)</f>
        <v>591.55946915820709</v>
      </c>
      <c r="L93" s="2">
        <f>TREND(Calibration!$A$2:$A$4,Calibration!$D$2:$D$4,G93)</f>
        <v>592.15965715973084</v>
      </c>
    </row>
    <row r="94" spans="1:12" x14ac:dyDescent="0.25">
      <c r="A94">
        <v>460093</v>
      </c>
      <c r="B94">
        <v>14.711000439999999</v>
      </c>
      <c r="C94">
        <v>0.58219999</v>
      </c>
      <c r="D94">
        <v>9.9000003020963209E+37</v>
      </c>
      <c r="E94">
        <v>1.54879999</v>
      </c>
      <c r="F94">
        <v>1022.90899658</v>
      </c>
      <c r="G94">
        <v>1.5666999800000001</v>
      </c>
      <c r="H94">
        <v>1349.9610595700001</v>
      </c>
      <c r="J94" s="2">
        <f>TREND(Calibration!$A$2:$A$4,Calibration!$B$2:$B$4,C94)</f>
        <v>381.02552282816362</v>
      </c>
      <c r="K94" s="2">
        <f>TREND(Calibration!$A$2:$A$4,Calibration!$C$2:$C$4,E94)</f>
        <v>604.18573371265541</v>
      </c>
      <c r="L94" s="2">
        <f>TREND(Calibration!$A$2:$A$4,Calibration!$D$2:$D$4,G94)</f>
        <v>594.64061075405152</v>
      </c>
    </row>
    <row r="95" spans="1:12" x14ac:dyDescent="0.25">
      <c r="A95">
        <v>465093</v>
      </c>
      <c r="B95">
        <v>14.536000250000001</v>
      </c>
      <c r="C95">
        <v>0.59299999000000003</v>
      </c>
      <c r="D95">
        <v>903.91302489999998</v>
      </c>
      <c r="E95">
        <v>1.5618000000000001</v>
      </c>
      <c r="F95">
        <v>1161.0600585899999</v>
      </c>
      <c r="G95">
        <v>1.5656000400000001</v>
      </c>
      <c r="H95">
        <v>9.9000003020963209E+37</v>
      </c>
      <c r="J95" s="2">
        <f>TREND(Calibration!$A$2:$A$4,Calibration!$B$2:$B$4,C95)</f>
        <v>387.69631571724915</v>
      </c>
      <c r="K95" s="2">
        <f>TREND(Calibration!$A$2:$A$4,Calibration!$C$2:$C$4,E95)</f>
        <v>609.42988156178853</v>
      </c>
      <c r="L95" s="2">
        <f>TREND(Calibration!$A$2:$A$4,Calibration!$D$2:$D$4,G95)</f>
        <v>594.18578800699197</v>
      </c>
    </row>
    <row r="96" spans="1:12" x14ac:dyDescent="0.25">
      <c r="A96">
        <v>470094</v>
      </c>
      <c r="B96">
        <v>14.380000109999999</v>
      </c>
      <c r="C96">
        <v>0.60049998999999998</v>
      </c>
      <c r="D96">
        <v>932.41998291000004</v>
      </c>
      <c r="E96">
        <v>1.5865999500000001</v>
      </c>
      <c r="F96">
        <v>1057.7810058600001</v>
      </c>
      <c r="G96">
        <v>1.5634000299999999</v>
      </c>
      <c r="H96">
        <v>9.9000003020963209E+37</v>
      </c>
      <c r="J96" s="2">
        <f>TREND(Calibration!$A$2:$A$4,Calibration!$B$2:$B$4,C96)</f>
        <v>392.32881077911406</v>
      </c>
      <c r="K96" s="2">
        <f>TREND(Calibration!$A$2:$A$4,Calibration!$C$2:$C$4,E96)</f>
        <v>619.43407420864867</v>
      </c>
      <c r="L96" s="2">
        <f>TREND(Calibration!$A$2:$A$4,Calibration!$D$2:$D$4,G96)</f>
        <v>593.27608875816168</v>
      </c>
    </row>
    <row r="97" spans="1:12" x14ac:dyDescent="0.25">
      <c r="A97">
        <v>475094</v>
      </c>
      <c r="B97">
        <v>14.29599953</v>
      </c>
      <c r="C97">
        <v>0.60809999999999997</v>
      </c>
      <c r="D97">
        <v>1008.06097412</v>
      </c>
      <c r="E97">
        <v>1.59909999</v>
      </c>
      <c r="F97">
        <v>1273.13903809</v>
      </c>
      <c r="G97">
        <v>1.5613000399999999</v>
      </c>
      <c r="H97">
        <v>9.9000003020963209E+37</v>
      </c>
      <c r="J97" s="2">
        <f>TREND(Calibration!$A$2:$A$4,Calibration!$B$2:$B$4,C97)</f>
        <v>397.0230786184639</v>
      </c>
      <c r="K97" s="2">
        <f>TREND(Calibration!$A$2:$A$4,Calibration!$C$2:$C$4,E97)</f>
        <v>624.47653632060678</v>
      </c>
      <c r="L97" s="2">
        <f>TREND(Calibration!$A$2:$A$4,Calibration!$D$2:$D$4,G97)</f>
        <v>592.40774755718951</v>
      </c>
    </row>
    <row r="98" spans="1:12" x14ac:dyDescent="0.25">
      <c r="A98">
        <v>480095</v>
      </c>
      <c r="B98">
        <v>14.147000309999999</v>
      </c>
      <c r="C98">
        <v>0.62</v>
      </c>
      <c r="D98">
        <v>9.9000003020963209E+37</v>
      </c>
      <c r="E98">
        <v>1.52349997</v>
      </c>
      <c r="F98">
        <v>671.50097656000003</v>
      </c>
      <c r="G98">
        <v>1.5607000600000001</v>
      </c>
      <c r="H98">
        <v>9.9000003020963209E+37</v>
      </c>
      <c r="J98" s="2">
        <f>TREND(Calibration!$A$2:$A$4,Calibration!$B$2:$B$4,C98)</f>
        <v>404.37330411662293</v>
      </c>
      <c r="K98" s="2">
        <f>TREND(Calibration!$A$2:$A$4,Calibration!$C$2:$C$4,E98)</f>
        <v>593.97981498905256</v>
      </c>
      <c r="L98" s="2">
        <f>TREND(Calibration!$A$2:$A$4,Calibration!$D$2:$D$4,G98)</f>
        <v>592.15965715973084</v>
      </c>
    </row>
    <row r="99" spans="1:12" x14ac:dyDescent="0.25">
      <c r="A99">
        <v>485103</v>
      </c>
      <c r="B99">
        <v>14.175999640000001</v>
      </c>
      <c r="C99">
        <v>0.85159998999999997</v>
      </c>
      <c r="D99">
        <v>969.73602295000001</v>
      </c>
      <c r="E99">
        <v>1.59200001</v>
      </c>
      <c r="F99">
        <v>650.99597168000003</v>
      </c>
      <c r="G99">
        <v>1.5634000299999999</v>
      </c>
      <c r="H99">
        <v>9.9000003020963209E+37</v>
      </c>
      <c r="J99" s="2">
        <f>TREND(Calibration!$A$2:$A$4,Calibration!$B$2:$B$4,C99)</f>
        <v>547.42474545035168</v>
      </c>
      <c r="K99" s="2">
        <f>TREND(Calibration!$A$2:$A$4,Calibration!$C$2:$C$4,E99)</f>
        <v>621.61243507407789</v>
      </c>
      <c r="L99" s="2">
        <f>TREND(Calibration!$A$2:$A$4,Calibration!$D$2:$D$4,G99)</f>
        <v>593.27608875816168</v>
      </c>
    </row>
    <row r="100" spans="1:12" x14ac:dyDescent="0.25">
      <c r="A100">
        <v>490093</v>
      </c>
      <c r="B100">
        <v>14.42300034</v>
      </c>
      <c r="C100">
        <v>0.85600001000000003</v>
      </c>
      <c r="D100">
        <v>598.11499022999999</v>
      </c>
      <c r="E100">
        <v>1.54069996</v>
      </c>
      <c r="F100">
        <v>9.9000003020963209E+37</v>
      </c>
      <c r="G100">
        <v>1.5618000000000001</v>
      </c>
      <c r="H100">
        <v>944.34100341999999</v>
      </c>
      <c r="J100" s="2">
        <f>TREND(Calibration!$A$2:$A$4,Calibration!$B$2:$B$4,C100)</f>
        <v>550.14248823996593</v>
      </c>
      <c r="K100" s="2">
        <f>TREND(Calibration!$A$2:$A$4,Calibration!$C$2:$C$4,E100)</f>
        <v>600.91821661825213</v>
      </c>
      <c r="L100" s="2">
        <f>TREND(Calibration!$A$2:$A$4,Calibration!$D$2:$D$4,G100)</f>
        <v>592.61447990679028</v>
      </c>
    </row>
    <row r="101" spans="1:12" x14ac:dyDescent="0.25">
      <c r="A101">
        <v>495092</v>
      </c>
      <c r="B101">
        <v>14.66300011</v>
      </c>
      <c r="C101">
        <v>0.85809999999999997</v>
      </c>
      <c r="D101">
        <v>1205.9110107399999</v>
      </c>
      <c r="E101">
        <v>1.4947999700000001</v>
      </c>
      <c r="F101">
        <v>1180.0310058600001</v>
      </c>
      <c r="G101">
        <v>1.5552999999999999</v>
      </c>
      <c r="H101">
        <v>9.9000003020963209E+37</v>
      </c>
      <c r="J101" s="2">
        <f>TREND(Calibration!$A$2:$A$4,Calibration!$B$2:$B$4,C101)</f>
        <v>551.43958068062796</v>
      </c>
      <c r="K101" s="2">
        <f>TREND(Calibration!$A$2:$A$4,Calibration!$C$2:$C$4,E101)</f>
        <v>582.4023590278556</v>
      </c>
      <c r="L101" s="2">
        <f>TREND(Calibration!$A$2:$A$4,Calibration!$D$2:$D$4,G101)</f>
        <v>589.92674434313528</v>
      </c>
    </row>
    <row r="102" spans="1:12" x14ac:dyDescent="0.25">
      <c r="A102">
        <v>500092</v>
      </c>
      <c r="B102">
        <v>14.86100006</v>
      </c>
      <c r="C102">
        <v>0.83060001999999999</v>
      </c>
      <c r="D102">
        <v>1259.9959716799999</v>
      </c>
      <c r="E102">
        <v>1.55369997</v>
      </c>
      <c r="F102">
        <v>1300.04504395</v>
      </c>
      <c r="G102">
        <v>1.5607000600000001</v>
      </c>
      <c r="H102">
        <v>1369.97497559</v>
      </c>
      <c r="J102" s="2">
        <f>TREND(Calibration!$A$2:$A$4,Calibration!$B$2:$B$4,C102)</f>
        <v>534.4537778071101</v>
      </c>
      <c r="K102" s="2">
        <f>TREND(Calibration!$A$2:$A$4,Calibration!$C$2:$C$4,E102)</f>
        <v>606.16236446738515</v>
      </c>
      <c r="L102" s="2">
        <f>TREND(Calibration!$A$2:$A$4,Calibration!$D$2:$D$4,G102)</f>
        <v>592.15965715973084</v>
      </c>
    </row>
    <row r="103" spans="1:12" x14ac:dyDescent="0.25">
      <c r="A103">
        <v>505091</v>
      </c>
      <c r="B103">
        <v>14.95100021</v>
      </c>
      <c r="C103">
        <v>0.79390000999999999</v>
      </c>
      <c r="D103">
        <v>1149.98400879</v>
      </c>
      <c r="E103">
        <v>1.6276999700000001</v>
      </c>
      <c r="F103">
        <v>1205.9139404299999</v>
      </c>
      <c r="G103">
        <v>1.5596000000000001</v>
      </c>
      <c r="H103">
        <v>9.9000003020963209E+37</v>
      </c>
      <c r="J103" s="2">
        <f>TREND(Calibration!$A$2:$A$4,Calibration!$B$2:$B$4,C103)</f>
        <v>511.78542912772434</v>
      </c>
      <c r="K103" s="2">
        <f>TREND(Calibration!$A$2:$A$4,Calibration!$C$2:$C$4,E103)</f>
        <v>636.01364464608116</v>
      </c>
      <c r="L103" s="2">
        <f>TREND(Calibration!$A$2:$A$4,Calibration!$D$2:$D$4,G103)</f>
        <v>591.70478479293786</v>
      </c>
    </row>
    <row r="104" spans="1:12" x14ac:dyDescent="0.25">
      <c r="A104">
        <v>510101</v>
      </c>
      <c r="B104">
        <v>14.86699963</v>
      </c>
      <c r="C104">
        <v>0.75169998000000005</v>
      </c>
      <c r="D104">
        <v>9.9000003020963209E+37</v>
      </c>
      <c r="E104">
        <v>1.63849998</v>
      </c>
      <c r="F104">
        <v>796.35601807</v>
      </c>
      <c r="G104">
        <v>1.5607000600000001</v>
      </c>
      <c r="H104">
        <v>9.9000003020963209E+37</v>
      </c>
      <c r="J104" s="2">
        <f>TREND(Calibration!$A$2:$A$4,Calibration!$B$2:$B$4,C104)</f>
        <v>485.71990504965083</v>
      </c>
      <c r="K104" s="2">
        <f>TREND(Calibration!$A$2:$A$4,Calibration!$C$2:$C$4,E104)</f>
        <v>640.37032200341514</v>
      </c>
      <c r="L104" s="2">
        <f>TREND(Calibration!$A$2:$A$4,Calibration!$D$2:$D$4,G104)</f>
        <v>592.15965715973084</v>
      </c>
    </row>
    <row r="105" spans="1:12" x14ac:dyDescent="0.25">
      <c r="A105">
        <v>515092</v>
      </c>
      <c r="B105">
        <v>14.81499958</v>
      </c>
      <c r="C105">
        <v>0.72149998000000004</v>
      </c>
      <c r="D105">
        <v>615.93402100000003</v>
      </c>
      <c r="E105">
        <v>1.7049000299999999</v>
      </c>
      <c r="F105">
        <v>1060.5939941399999</v>
      </c>
      <c r="G105">
        <v>1.55799997</v>
      </c>
      <c r="H105">
        <v>1134.08496094</v>
      </c>
      <c r="J105" s="2">
        <f>TREND(Calibration!$A$2:$A$4,Calibration!$B$2:$B$4,C105)</f>
        <v>467.06639160054141</v>
      </c>
      <c r="K105" s="2">
        <f>TREND(Calibration!$A$2:$A$4,Calibration!$C$2:$C$4,E105)</f>
        <v>667.15581519840725</v>
      </c>
      <c r="L105" s="2">
        <f>TREND(Calibration!$A$2:$A$4,Calibration!$D$2:$D$4,G105)</f>
        <v>591.04317594156635</v>
      </c>
    </row>
    <row r="106" spans="1:12" x14ac:dyDescent="0.25">
      <c r="A106">
        <v>520092</v>
      </c>
      <c r="B106">
        <v>14.71800041</v>
      </c>
      <c r="C106">
        <v>0.70639998000000004</v>
      </c>
      <c r="D106">
        <v>714.79400635000002</v>
      </c>
      <c r="E106">
        <v>1.76540005</v>
      </c>
      <c r="F106">
        <v>1236.1319580100001</v>
      </c>
      <c r="G106">
        <v>1.56939995</v>
      </c>
      <c r="H106">
        <v>1260.4949951200001</v>
      </c>
      <c r="J106" s="2">
        <f>TREND(Calibration!$A$2:$A$4,Calibration!$B$2:$B$4,C106)</f>
        <v>457.73963487598672</v>
      </c>
      <c r="K106" s="2">
        <f>TREND(Calibration!$A$2:$A$4,Calibration!$C$2:$C$4,E106)</f>
        <v>691.56126179079524</v>
      </c>
      <c r="L106" s="2">
        <f>TREND(Calibration!$A$2:$A$4,Calibration!$D$2:$D$4,G106)</f>
        <v>595.75704235248236</v>
      </c>
    </row>
    <row r="107" spans="1:12" x14ac:dyDescent="0.25">
      <c r="A107">
        <v>525090</v>
      </c>
      <c r="B107">
        <v>14.571999549999999</v>
      </c>
      <c r="C107">
        <v>0.69340002999999995</v>
      </c>
      <c r="D107">
        <v>1157.01501465</v>
      </c>
      <c r="E107">
        <v>1.86580002</v>
      </c>
      <c r="F107">
        <v>9.9000003020963209E+37</v>
      </c>
      <c r="G107">
        <v>1.56500006</v>
      </c>
      <c r="H107">
        <v>1264.5209960899999</v>
      </c>
      <c r="J107" s="2">
        <f>TREND(Calibration!$A$2:$A$4,Calibration!$B$2:$B$4,C107)</f>
        <v>449.71000765205451</v>
      </c>
      <c r="K107" s="2">
        <f>TREND(Calibration!$A$2:$A$4,Calibration!$C$2:$C$4,E107)</f>
        <v>732.0621757692096</v>
      </c>
      <c r="L107" s="2">
        <f>TREND(Calibration!$A$2:$A$4,Calibration!$D$2:$D$4,G107)</f>
        <v>593.9376976095333</v>
      </c>
    </row>
    <row r="108" spans="1:12" x14ac:dyDescent="0.25">
      <c r="A108">
        <v>530092</v>
      </c>
      <c r="B108">
        <v>14.49100018</v>
      </c>
      <c r="C108">
        <v>0.67610002000000002</v>
      </c>
      <c r="D108">
        <v>748.43597411999997</v>
      </c>
      <c r="E108">
        <v>1.70650005</v>
      </c>
      <c r="F108">
        <v>9.9000003020963209E+37</v>
      </c>
      <c r="G108">
        <v>1.5661</v>
      </c>
      <c r="H108">
        <v>9.9000003020963209E+37</v>
      </c>
      <c r="J108" s="2">
        <f>TREND(Calibration!$A$2:$A$4,Calibration!$B$2:$B$4,C108)</f>
        <v>439.02437953269271</v>
      </c>
      <c r="K108" s="2">
        <f>TREND(Calibration!$A$2:$A$4,Calibration!$C$2:$C$4,E108)</f>
        <v>667.80125635126558</v>
      </c>
      <c r="L108" s="2">
        <f>TREND(Calibration!$A$2:$A$4,Calibration!$D$2:$D$4,G108)</f>
        <v>594.39252035659274</v>
      </c>
    </row>
    <row r="109" spans="1:12" x14ac:dyDescent="0.25">
      <c r="A109">
        <v>535090</v>
      </c>
      <c r="B109">
        <v>14.416000370000001</v>
      </c>
      <c r="C109">
        <v>0.66049999000000004</v>
      </c>
      <c r="D109">
        <v>855.16699218999997</v>
      </c>
      <c r="E109">
        <v>1.6729999799999999</v>
      </c>
      <c r="F109">
        <v>9.9000003020963209E+37</v>
      </c>
      <c r="G109">
        <v>1.56939995</v>
      </c>
      <c r="H109">
        <v>9.9000003020963209E+37</v>
      </c>
      <c r="J109" s="2">
        <f>TREND(Calibration!$A$2:$A$4,Calibration!$B$2:$B$4,C109)</f>
        <v>429.38877127403345</v>
      </c>
      <c r="K109" s="2">
        <f>TREND(Calibration!$A$2:$A$4,Calibration!$C$2:$C$4,E109)</f>
        <v>654.28747289753687</v>
      </c>
      <c r="L109" s="2">
        <f>TREND(Calibration!$A$2:$A$4,Calibration!$D$2:$D$4,G109)</f>
        <v>595.75704235248236</v>
      </c>
    </row>
    <row r="110" spans="1:12" x14ac:dyDescent="0.25">
      <c r="A110">
        <v>540090</v>
      </c>
      <c r="B110">
        <v>14.46800041</v>
      </c>
      <c r="C110">
        <v>0.65130001000000004</v>
      </c>
      <c r="D110">
        <v>460.87399291999998</v>
      </c>
      <c r="E110">
        <v>1.69410002</v>
      </c>
      <c r="F110">
        <v>9.9000003020963209E+37</v>
      </c>
      <c r="G110">
        <v>1.5730999699999999</v>
      </c>
      <c r="H110">
        <v>1141.3370361299999</v>
      </c>
      <c r="J110" s="2">
        <f>TREND(Calibration!$A$2:$A$4,Calibration!$B$2:$B$4,C110)</f>
        <v>423.70625635146598</v>
      </c>
      <c r="K110" s="2">
        <f>TREND(Calibration!$A$2:$A$4,Calibration!$C$2:$C$4,E110)</f>
        <v>662.79913784107328</v>
      </c>
      <c r="L110" s="2">
        <f>TREND(Calibration!$A$2:$A$4,Calibration!$D$2:$D$4,G110)</f>
        <v>597.28699240482615</v>
      </c>
    </row>
    <row r="111" spans="1:12" x14ac:dyDescent="0.25">
      <c r="A111">
        <v>545090</v>
      </c>
      <c r="B111">
        <v>14.477999690000001</v>
      </c>
      <c r="C111">
        <v>0.63889998000000003</v>
      </c>
      <c r="D111">
        <v>1165.4310302700001</v>
      </c>
      <c r="E111">
        <v>1.65470004</v>
      </c>
      <c r="F111">
        <v>1279.0839843700001</v>
      </c>
      <c r="G111">
        <v>1.57529998</v>
      </c>
      <c r="H111">
        <v>9.9000003020963209E+37</v>
      </c>
      <c r="J111" s="2">
        <f>TREND(Calibration!$A$2:$A$4,Calibration!$B$2:$B$4,C111)</f>
        <v>416.04717931920237</v>
      </c>
      <c r="K111" s="2">
        <f>TREND(Calibration!$A$2:$A$4,Calibration!$C$2:$C$4,E111)</f>
        <v>646.90535619222169</v>
      </c>
      <c r="L111" s="2">
        <f>TREND(Calibration!$A$2:$A$4,Calibration!$D$2:$D$4,G111)</f>
        <v>598.19669165365633</v>
      </c>
    </row>
    <row r="112" spans="1:12" x14ac:dyDescent="0.25">
      <c r="A112">
        <v>550162</v>
      </c>
      <c r="B112">
        <v>14.569000239999999</v>
      </c>
      <c r="C112">
        <v>0.63669997</v>
      </c>
      <c r="D112">
        <v>304.22601318</v>
      </c>
      <c r="E112">
        <v>1.68550003</v>
      </c>
      <c r="F112">
        <v>9.9000003020963209E+37</v>
      </c>
      <c r="G112">
        <v>1.5748000099999999</v>
      </c>
      <c r="H112">
        <v>1087.50598145</v>
      </c>
      <c r="J112" s="2">
        <f>TREND(Calibration!$A$2:$A$4,Calibration!$B$2:$B$4,C112)</f>
        <v>414.68830792439525</v>
      </c>
      <c r="K112" s="2">
        <f>TREND(Calibration!$A$2:$A$4,Calibration!$C$2:$C$4,E112)</f>
        <v>659.32993904345187</v>
      </c>
      <c r="L112" s="2">
        <f>TREND(Calibration!$A$2:$A$4,Calibration!$D$2:$D$4,G112)</f>
        <v>597.9899551690778</v>
      </c>
    </row>
    <row r="113" spans="1:12" x14ac:dyDescent="0.25">
      <c r="A113">
        <v>555090</v>
      </c>
      <c r="B113">
        <v>14.536000250000001</v>
      </c>
      <c r="C113">
        <v>0.62970000999999998</v>
      </c>
      <c r="D113">
        <v>958.30200194999998</v>
      </c>
      <c r="E113">
        <v>1.7475999600000001</v>
      </c>
      <c r="F113">
        <v>9.9000003020963209E+37</v>
      </c>
      <c r="G113">
        <v>1.5785000300000001</v>
      </c>
      <c r="H113">
        <v>9.9000003020963209E+37</v>
      </c>
      <c r="J113" s="2">
        <f>TREND(Calibration!$A$2:$A$4,Calibration!$B$2:$B$4,C113)</f>
        <v>410.36467057329497</v>
      </c>
      <c r="K113" s="2">
        <f>TREND(Calibration!$A$2:$A$4,Calibration!$C$2:$C$4,E113)</f>
        <v>684.3807824151736</v>
      </c>
      <c r="L113" s="2">
        <f>TREND(Calibration!$A$2:$A$4,Calibration!$D$2:$D$4,G113)</f>
        <v>599.5199052214216</v>
      </c>
    </row>
    <row r="114" spans="1:12" x14ac:dyDescent="0.25">
      <c r="A114">
        <v>560090</v>
      </c>
      <c r="B114">
        <v>14.458000180000001</v>
      </c>
      <c r="C114">
        <v>0.61830001999999995</v>
      </c>
      <c r="D114">
        <v>827.22698975000003</v>
      </c>
      <c r="E114">
        <v>1.6876000200000001</v>
      </c>
      <c r="F114">
        <v>1142.0870361299999</v>
      </c>
      <c r="G114">
        <v>1.57959998</v>
      </c>
      <c r="H114">
        <v>1361.0069580100001</v>
      </c>
      <c r="J114" s="2">
        <f>TREND(Calibration!$A$2:$A$4,Calibration!$B$2:$B$4,C114)</f>
        <v>403.32328425592033</v>
      </c>
      <c r="K114" s="2">
        <f>TREND(Calibration!$A$2:$A$4,Calibration!$C$2:$C$4,E114)</f>
        <v>660.1770659334851</v>
      </c>
      <c r="L114" s="2">
        <f>TREND(Calibration!$A$2:$A$4,Calibration!$D$2:$D$4,G114)</f>
        <v>599.97473210345879</v>
      </c>
    </row>
    <row r="115" spans="1:12" x14ac:dyDescent="0.25">
      <c r="A115">
        <v>565090</v>
      </c>
      <c r="B115">
        <v>14.399999619999999</v>
      </c>
      <c r="C115">
        <v>0.62910001999999998</v>
      </c>
      <c r="D115">
        <v>374.01699829</v>
      </c>
      <c r="E115">
        <v>1.63469994</v>
      </c>
      <c r="F115">
        <v>9.9000003020963209E+37</v>
      </c>
      <c r="G115">
        <v>1.5769000099999999</v>
      </c>
      <c r="H115">
        <v>1200.8399658200001</v>
      </c>
      <c r="J115" s="2">
        <f>TREND(Calibration!$A$2:$A$4,Calibration!$B$2:$B$4,C115)</f>
        <v>409.99407714500586</v>
      </c>
      <c r="K115" s="2">
        <f>TREND(Calibration!$A$2:$A$4,Calibration!$C$2:$C$4,E115)</f>
        <v>638.83740229084412</v>
      </c>
      <c r="L115" s="2">
        <f>TREND(Calibration!$A$2:$A$4,Calibration!$D$2:$D$4,G115)</f>
        <v>598.85830050502784</v>
      </c>
    </row>
    <row r="116" spans="1:12" x14ac:dyDescent="0.25">
      <c r="A116">
        <v>570092</v>
      </c>
      <c r="B116">
        <v>14.315999980000001</v>
      </c>
      <c r="C116">
        <v>0.60970002000000001</v>
      </c>
      <c r="D116">
        <v>1016.33099365</v>
      </c>
      <c r="E116">
        <v>1.65629995</v>
      </c>
      <c r="F116">
        <v>888.31701659999999</v>
      </c>
      <c r="G116">
        <v>1.57529998</v>
      </c>
      <c r="H116">
        <v>9.9000003020963209E+37</v>
      </c>
      <c r="J116" s="2">
        <f>TREND(Calibration!$A$2:$A$4,Calibration!$B$2:$B$4,C116)</f>
        <v>398.01135658498197</v>
      </c>
      <c r="K116" s="2">
        <f>TREND(Calibration!$A$2:$A$4,Calibration!$C$2:$C$4,E116)</f>
        <v>647.55075297155543</v>
      </c>
      <c r="L116" s="2">
        <f>TREND(Calibration!$A$2:$A$4,Calibration!$D$2:$D$4,G116)</f>
        <v>598.19669165365633</v>
      </c>
    </row>
    <row r="117" spans="1:12" x14ac:dyDescent="0.25">
      <c r="A117">
        <v>575091</v>
      </c>
      <c r="B117">
        <v>14.272999759999999</v>
      </c>
      <c r="C117">
        <v>0.60589999000000005</v>
      </c>
      <c r="D117">
        <v>654.61401366999996</v>
      </c>
      <c r="E117">
        <v>1.6833000199999999</v>
      </c>
      <c r="F117">
        <v>848.10101318</v>
      </c>
      <c r="G117">
        <v>1.57529998</v>
      </c>
      <c r="H117">
        <v>9.9000003020963209E+37</v>
      </c>
      <c r="J117" s="2">
        <f>TREND(Calibration!$A$2:$A$4,Calibration!$B$2:$B$4,C117)</f>
        <v>395.66420722365683</v>
      </c>
      <c r="K117" s="2">
        <f>TREND(Calibration!$A$2:$A$4,Calibration!$C$2:$C$4,E117)</f>
        <v>658.44246451769595</v>
      </c>
      <c r="L117" s="2">
        <f>TREND(Calibration!$A$2:$A$4,Calibration!$D$2:$D$4,G117)</f>
        <v>598.19669165365633</v>
      </c>
    </row>
    <row r="118" spans="1:12" x14ac:dyDescent="0.25">
      <c r="A118">
        <v>580092</v>
      </c>
      <c r="B118">
        <v>14.251000400000001</v>
      </c>
      <c r="C118">
        <v>0.61400001999999998</v>
      </c>
      <c r="D118">
        <v>373.44500732</v>
      </c>
      <c r="E118">
        <v>1.6957000499999999</v>
      </c>
      <c r="F118">
        <v>995.26300048999997</v>
      </c>
      <c r="G118">
        <v>1.5748000099999999</v>
      </c>
      <c r="H118">
        <v>1277.7530517600001</v>
      </c>
      <c r="J118" s="2">
        <f>TREND(Calibration!$A$2:$A$4,Calibration!$B$2:$B$4,C118)</f>
        <v>400.66732042045112</v>
      </c>
      <c r="K118" s="2">
        <f>TREND(Calibration!$A$2:$A$4,Calibration!$C$2:$C$4,E118)</f>
        <v>663.44458302788837</v>
      </c>
      <c r="L118" s="2">
        <f>TREND(Calibration!$A$2:$A$4,Calibration!$D$2:$D$4,G118)</f>
        <v>597.9899551690778</v>
      </c>
    </row>
    <row r="119" spans="1:12" x14ac:dyDescent="0.25">
      <c r="A119">
        <v>585092</v>
      </c>
      <c r="B119">
        <v>14.23400021</v>
      </c>
      <c r="C119">
        <v>0.59670000999999995</v>
      </c>
      <c r="D119">
        <v>1197.8950195299999</v>
      </c>
      <c r="E119">
        <v>1.66929996</v>
      </c>
      <c r="F119">
        <v>755.67102050999995</v>
      </c>
      <c r="G119">
        <v>1.5748000099999999</v>
      </c>
      <c r="H119">
        <v>9.9000003020963209E+37</v>
      </c>
      <c r="J119" s="2">
        <f>TREND(Calibration!$A$2:$A$4,Calibration!$B$2:$B$4,C119)</f>
        <v>389.98169230108931</v>
      </c>
      <c r="K119" s="2">
        <f>TREND(Calibration!$A$2:$A$4,Calibration!$C$2:$C$4,E119)</f>
        <v>652.79490082068855</v>
      </c>
      <c r="L119" s="2">
        <f>TREND(Calibration!$A$2:$A$4,Calibration!$D$2:$D$4,G119)</f>
        <v>597.9899551690778</v>
      </c>
    </row>
    <row r="120" spans="1:12" x14ac:dyDescent="0.25">
      <c r="A120">
        <v>590092</v>
      </c>
      <c r="B120">
        <v>14.373999599999999</v>
      </c>
      <c r="C120">
        <v>0.59399997999999998</v>
      </c>
      <c r="D120">
        <v>715.39202881000006</v>
      </c>
      <c r="E120">
        <v>1.6584999600000001</v>
      </c>
      <c r="F120">
        <v>776.60998534999999</v>
      </c>
      <c r="G120">
        <v>1.5699000400000001</v>
      </c>
      <c r="H120">
        <v>9.9000003020963209E+37</v>
      </c>
      <c r="J120" s="2">
        <f>TREND(Calibration!$A$2:$A$4,Calibration!$B$2:$B$4,C120)</f>
        <v>388.31397554883767</v>
      </c>
      <c r="K120" s="2">
        <f>TREND(Calibration!$A$2:$A$4,Calibration!$C$2:$C$4,E120)</f>
        <v>648.43822749731135</v>
      </c>
      <c r="L120" s="2">
        <f>TREND(Calibration!$A$2:$A$4,Calibration!$D$2:$D$4,G120)</f>
        <v>595.96382845679443</v>
      </c>
    </row>
    <row r="121" spans="1:12" x14ac:dyDescent="0.25">
      <c r="A121">
        <v>595091</v>
      </c>
      <c r="B121">
        <v>14.477999690000001</v>
      </c>
      <c r="C121">
        <v>0.58969998000000001</v>
      </c>
      <c r="D121">
        <v>870.12701416000004</v>
      </c>
      <c r="E121">
        <v>1.6720000500000001</v>
      </c>
      <c r="F121">
        <v>607.62597656000003</v>
      </c>
      <c r="G121">
        <v>1.5709999800000001</v>
      </c>
      <c r="H121">
        <v>9.9000003020963209E+37</v>
      </c>
      <c r="J121" s="2">
        <f>TREND(Calibration!$A$2:$A$4,Calibration!$B$2:$B$4,C121)</f>
        <v>385.65801171336847</v>
      </c>
      <c r="K121" s="2">
        <f>TREND(Calibration!$A$2:$A$4,Calibration!$C$2:$C$4,E121)</f>
        <v>653.88410545714385</v>
      </c>
      <c r="L121" s="2">
        <f>TREND(Calibration!$A$2:$A$4,Calibration!$D$2:$D$4,G121)</f>
        <v>596.41865120385387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14.64000034</v>
      </c>
      <c r="C2">
        <v>0.60750002000000003</v>
      </c>
      <c r="D2">
        <v>581.34802246000004</v>
      </c>
      <c r="E2">
        <v>1.6444000000000001</v>
      </c>
      <c r="F2">
        <v>771.78302001999998</v>
      </c>
      <c r="G2">
        <v>1.57149994</v>
      </c>
      <c r="H2">
        <v>9.9000003020963209E+37</v>
      </c>
      <c r="J2" s="2">
        <f>TREND(Calibration!$A$2:$A$4,Calibration!$B$2:$B$4,C2)</f>
        <v>396.65249136683491</v>
      </c>
      <c r="K2" s="2">
        <f>TREND(Calibration!$A$2:$A$4,Calibration!$C$2:$C$4,E2)</f>
        <v>642.75036457206261</v>
      </c>
      <c r="L2" s="2">
        <f>TREND(Calibration!$A$2:$A$4,Calibration!$D$2:$D$4,G2)</f>
        <v>596.62538355345464</v>
      </c>
      <c r="N2" s="2">
        <f>AVERAGE(J2:J265)</f>
        <v>401.78425605465605</v>
      </c>
    </row>
    <row r="3" spans="1:14" x14ac:dyDescent="0.25">
      <c r="A3">
        <v>5054</v>
      </c>
      <c r="B3">
        <v>14.614000320000001</v>
      </c>
      <c r="C3">
        <v>0.60320001999999995</v>
      </c>
      <c r="D3">
        <v>9.9000003020963209E+37</v>
      </c>
      <c r="E3">
        <v>1.6487000000000001</v>
      </c>
      <c r="F3">
        <v>814.79901123000002</v>
      </c>
      <c r="G3">
        <v>1.5677000299999999</v>
      </c>
      <c r="H3">
        <v>9.9000003020963209E+37</v>
      </c>
      <c r="J3" s="2">
        <f>TREND(Calibration!$A$2:$A$4,Calibration!$B$2:$B$4,C3)</f>
        <v>393.99652753136564</v>
      </c>
      <c r="K3" s="2">
        <f>TREND(Calibration!$A$2:$A$4,Calibration!$C$2:$C$4,E3)</f>
        <v>644.48496598785164</v>
      </c>
      <c r="L3" s="2">
        <f>TREND(Calibration!$A$2:$A$4,Calibration!$D$2:$D$4,G3)</f>
        <v>595.05412920796414</v>
      </c>
    </row>
    <row r="4" spans="1:14" x14ac:dyDescent="0.25">
      <c r="A4">
        <v>10051</v>
      </c>
      <c r="B4">
        <v>14.585000040000001</v>
      </c>
      <c r="C4">
        <v>0.59619999000000001</v>
      </c>
      <c r="D4">
        <v>819.09802246000004</v>
      </c>
      <c r="E4">
        <v>1.6449999799999999</v>
      </c>
      <c r="F4">
        <v>885.55603026999995</v>
      </c>
      <c r="G4">
        <v>1.56830001</v>
      </c>
      <c r="H4">
        <v>9.9000003020963209E+37</v>
      </c>
      <c r="J4" s="2">
        <f>TREND(Calibration!$A$2:$A$4,Calibration!$B$2:$B$4,C4)</f>
        <v>389.67284694364486</v>
      </c>
      <c r="K4" s="2">
        <f>TREND(Calibration!$A$2:$A$4,Calibration!$C$2:$C$4,E4)</f>
        <v>642.99239391100321</v>
      </c>
      <c r="L4" s="2">
        <f>TREND(Calibration!$A$2:$A$4,Calibration!$D$2:$D$4,G4)</f>
        <v>595.30221960542292</v>
      </c>
    </row>
    <row r="5" spans="1:14" x14ac:dyDescent="0.25">
      <c r="A5">
        <v>15055</v>
      </c>
      <c r="B5">
        <v>14.480999949999999</v>
      </c>
      <c r="C5">
        <v>0.60589999000000005</v>
      </c>
      <c r="D5">
        <v>-38.13999939</v>
      </c>
      <c r="E5">
        <v>1.6482000400000001</v>
      </c>
      <c r="F5">
        <v>9.9000003020963209E+37</v>
      </c>
      <c r="G5">
        <v>1.56830001</v>
      </c>
      <c r="H5">
        <v>991.22900390999996</v>
      </c>
      <c r="J5" s="2">
        <f>TREND(Calibration!$A$2:$A$4,Calibration!$B$2:$B$4,C5)</f>
        <v>395.66420722365683</v>
      </c>
      <c r="K5" s="2">
        <f>TREND(Calibration!$A$2:$A$4,Calibration!$C$2:$C$4,E5)</f>
        <v>644.28328428463351</v>
      </c>
      <c r="L5" s="2">
        <f>TREND(Calibration!$A$2:$A$4,Calibration!$D$2:$D$4,G5)</f>
        <v>595.30221960542292</v>
      </c>
    </row>
    <row r="6" spans="1:14" x14ac:dyDescent="0.25">
      <c r="A6">
        <v>20056</v>
      </c>
      <c r="B6">
        <v>14.29899979</v>
      </c>
      <c r="C6">
        <v>0.60589999000000005</v>
      </c>
      <c r="D6">
        <v>933.24798583999996</v>
      </c>
      <c r="E6">
        <v>1.41540003</v>
      </c>
      <c r="F6">
        <v>1073.6040039100001</v>
      </c>
      <c r="G6">
        <v>1.5779999499999999</v>
      </c>
      <c r="H6">
        <v>9.9000003020963209E+37</v>
      </c>
      <c r="J6" s="2">
        <f>TREND(Calibration!$A$2:$A$4,Calibration!$B$2:$B$4,C6)</f>
        <v>395.66420722365683</v>
      </c>
      <c r="K6" s="2">
        <f>TREND(Calibration!$A$2:$A$4,Calibration!$C$2:$C$4,E6)</f>
        <v>550.37276639121171</v>
      </c>
      <c r="L6" s="2">
        <f>TREND(Calibration!$A$2:$A$4,Calibration!$D$2:$D$4,G6)</f>
        <v>599.31312325208728</v>
      </c>
    </row>
    <row r="7" spans="1:14" x14ac:dyDescent="0.25">
      <c r="A7">
        <v>25053</v>
      </c>
      <c r="B7">
        <v>14.251000400000001</v>
      </c>
      <c r="C7">
        <v>0.59840000000000004</v>
      </c>
      <c r="D7">
        <v>818.21801758000004</v>
      </c>
      <c r="E7">
        <v>1.3976000500000001</v>
      </c>
      <c r="F7">
        <v>9.9000003020963209E+37</v>
      </c>
      <c r="G7">
        <v>1.5834000100000001</v>
      </c>
      <c r="H7">
        <v>9.9000003020963209E+37</v>
      </c>
      <c r="J7" s="2">
        <f>TREND(Calibration!$A$2:$A$4,Calibration!$B$2:$B$4,C7)</f>
        <v>391.03171833845198</v>
      </c>
      <c r="K7" s="2">
        <f>TREND(Calibration!$A$2:$A$4,Calibration!$C$2:$C$4,E7)</f>
        <v>543.19233138911466</v>
      </c>
      <c r="L7" s="2">
        <f>TREND(Calibration!$A$2:$A$4,Calibration!$D$2:$D$4,G7)</f>
        <v>601.54603606868272</v>
      </c>
    </row>
    <row r="8" spans="1:14" x14ac:dyDescent="0.25">
      <c r="A8">
        <v>30057</v>
      </c>
      <c r="B8">
        <v>14.21500015</v>
      </c>
      <c r="C8">
        <v>0.59350002000000002</v>
      </c>
      <c r="D8">
        <v>1095.37402344</v>
      </c>
      <c r="E8">
        <v>1.34309995</v>
      </c>
      <c r="F8">
        <v>9.9000003020963209E+37</v>
      </c>
      <c r="G8">
        <v>1.5822999499999999</v>
      </c>
      <c r="H8">
        <v>9.9000003020963209E+37</v>
      </c>
      <c r="J8" s="2">
        <f>TREND(Calibration!$A$2:$A$4,Calibration!$B$2:$B$4,C8)</f>
        <v>388.00516725135373</v>
      </c>
      <c r="K8" s="2">
        <f>TREND(Calibration!$A$2:$A$4,Calibration!$C$2:$C$4,E8)</f>
        <v>521.20722659361536</v>
      </c>
      <c r="L8" s="2">
        <f>TREND(Calibration!$A$2:$A$4,Calibration!$D$2:$D$4,G8)</f>
        <v>601.09116370188974</v>
      </c>
    </row>
    <row r="9" spans="1:14" x14ac:dyDescent="0.25">
      <c r="A9">
        <v>35057</v>
      </c>
      <c r="B9">
        <v>14.24100018</v>
      </c>
      <c r="C9">
        <v>0.58270001000000005</v>
      </c>
      <c r="D9">
        <v>1365.91796875</v>
      </c>
      <c r="E9">
        <v>1.3684999900000001</v>
      </c>
      <c r="F9">
        <v>619.10101318</v>
      </c>
      <c r="G9">
        <v>1.5811999999999999</v>
      </c>
      <c r="H9">
        <v>9.9000003020963209E+37</v>
      </c>
      <c r="J9" s="2">
        <f>TREND(Calibration!$A$2:$A$4,Calibration!$B$2:$B$4,C9)</f>
        <v>381.33436818560818</v>
      </c>
      <c r="K9" s="2">
        <f>TREND(Calibration!$A$2:$A$4,Calibration!$C$2:$C$4,E9)</f>
        <v>531.45349295294091</v>
      </c>
      <c r="L9" s="2">
        <f>TREND(Calibration!$A$2:$A$4,Calibration!$D$2:$D$4,G9)</f>
        <v>600.63633681985254</v>
      </c>
    </row>
    <row r="10" spans="1:14" x14ac:dyDescent="0.25">
      <c r="A10">
        <v>40058</v>
      </c>
      <c r="B10">
        <v>14.37100029</v>
      </c>
      <c r="C10">
        <v>0.58590001000000003</v>
      </c>
      <c r="D10">
        <v>979.12200928000004</v>
      </c>
      <c r="E10">
        <v>1.3442000199999999</v>
      </c>
      <c r="F10">
        <v>310.125</v>
      </c>
      <c r="G10">
        <v>1.58389997</v>
      </c>
      <c r="H10">
        <v>9.9000003020963209E+37</v>
      </c>
      <c r="J10" s="2">
        <f>TREND(Calibration!$A$2:$A$4,Calibration!$B$2:$B$4,C10)</f>
        <v>383.31089941200383</v>
      </c>
      <c r="K10" s="2">
        <f>TREND(Calibration!$A$2:$A$4,Calibration!$C$2:$C$4,E10)</f>
        <v>521.65099007721233</v>
      </c>
      <c r="L10" s="2">
        <f>TREND(Calibration!$A$2:$A$4,Calibration!$D$2:$D$4,G10)</f>
        <v>601.75276841828349</v>
      </c>
    </row>
    <row r="11" spans="1:14" x14ac:dyDescent="0.25">
      <c r="A11">
        <v>45058</v>
      </c>
      <c r="B11">
        <v>14.555999760000001</v>
      </c>
      <c r="C11">
        <v>0.58969998000000001</v>
      </c>
      <c r="D11">
        <v>532.14501953000001</v>
      </c>
      <c r="E11">
        <v>1.3662999899999999</v>
      </c>
      <c r="F11">
        <v>490.85699462999997</v>
      </c>
      <c r="G11">
        <v>1.57959998</v>
      </c>
      <c r="H11">
        <v>9.9000003020963209E+37</v>
      </c>
      <c r="J11" s="2">
        <f>TREND(Calibration!$A$2:$A$4,Calibration!$B$2:$B$4,C11)</f>
        <v>385.65801171336847</v>
      </c>
      <c r="K11" s="2">
        <f>TREND(Calibration!$A$2:$A$4,Calibration!$C$2:$C$4,E11)</f>
        <v>530.56602246114176</v>
      </c>
      <c r="L11" s="2">
        <f>TREND(Calibration!$A$2:$A$4,Calibration!$D$2:$D$4,G11)</f>
        <v>599.97473210345879</v>
      </c>
    </row>
    <row r="12" spans="1:14" x14ac:dyDescent="0.25">
      <c r="A12">
        <v>50059</v>
      </c>
      <c r="B12">
        <v>14.66300011</v>
      </c>
      <c r="C12">
        <v>0.59130000999999999</v>
      </c>
      <c r="D12">
        <v>537.21502685999997</v>
      </c>
      <c r="E12">
        <v>1.3619999899999999</v>
      </c>
      <c r="F12">
        <v>800.30102538999995</v>
      </c>
      <c r="G12">
        <v>1.5829000499999999</v>
      </c>
      <c r="H12">
        <v>9.9000003020963209E+37</v>
      </c>
      <c r="J12" s="2">
        <f>TREND(Calibration!$A$2:$A$4,Calibration!$B$2:$B$4,C12)</f>
        <v>386.64629585654654</v>
      </c>
      <c r="K12" s="2">
        <f>TREND(Calibration!$A$2:$A$4,Calibration!$C$2:$C$4,E12)</f>
        <v>528.83142104535261</v>
      </c>
      <c r="L12" s="2">
        <f>TREND(Calibration!$A$2:$A$4,Calibration!$D$2:$D$4,G12)</f>
        <v>601.33930371908195</v>
      </c>
    </row>
    <row r="13" spans="1:14" x14ac:dyDescent="0.25">
      <c r="A13">
        <v>55059</v>
      </c>
      <c r="B13">
        <v>14.71800041</v>
      </c>
      <c r="C13">
        <v>0.59130000999999999</v>
      </c>
      <c r="D13">
        <v>455.93099976000002</v>
      </c>
      <c r="E13">
        <v>1.37549996</v>
      </c>
      <c r="F13">
        <v>9.9000003020963209E+37</v>
      </c>
      <c r="G13">
        <v>1.5785000300000001</v>
      </c>
      <c r="H13">
        <v>1259.9510498</v>
      </c>
      <c r="J13" s="2">
        <f>TREND(Calibration!$A$2:$A$4,Calibration!$B$2:$B$4,C13)</f>
        <v>386.64629585654654</v>
      </c>
      <c r="K13" s="2">
        <f>TREND(Calibration!$A$2:$A$4,Calibration!$C$2:$C$4,E13)</f>
        <v>534.27725059770387</v>
      </c>
      <c r="L13" s="2">
        <f>TREND(Calibration!$A$2:$A$4,Calibration!$D$2:$D$4,G13)</f>
        <v>599.5199052214216</v>
      </c>
    </row>
    <row r="14" spans="1:14" x14ac:dyDescent="0.25">
      <c r="A14">
        <v>60059</v>
      </c>
      <c r="B14">
        <v>14.6420002</v>
      </c>
      <c r="C14">
        <v>0.59890001999999998</v>
      </c>
      <c r="D14">
        <v>783.73297118999994</v>
      </c>
      <c r="E14">
        <v>1.3311999999999999</v>
      </c>
      <c r="F14">
        <v>1037.5340576200001</v>
      </c>
      <c r="G14">
        <v>1.57959998</v>
      </c>
      <c r="H14">
        <v>9.9000003020963209E+37</v>
      </c>
      <c r="J14" s="2">
        <f>TREND(Calibration!$A$2:$A$4,Calibration!$B$2:$B$4,C14)</f>
        <v>391.34056369589644</v>
      </c>
      <c r="K14" s="2">
        <f>TREND(Calibration!$A$2:$A$4,Calibration!$C$2:$C$4,E14)</f>
        <v>516.40683819412254</v>
      </c>
      <c r="L14" s="2">
        <f>TREND(Calibration!$A$2:$A$4,Calibration!$D$2:$D$4,G14)</f>
        <v>599.97473210345879</v>
      </c>
    </row>
    <row r="15" spans="1:14" x14ac:dyDescent="0.25">
      <c r="A15">
        <v>65061</v>
      </c>
      <c r="B15">
        <v>14.506999970000001</v>
      </c>
      <c r="C15">
        <v>0.57730000999999997</v>
      </c>
      <c r="D15">
        <v>9.9000003020963209E+37</v>
      </c>
      <c r="E15">
        <v>1.3316999700000001</v>
      </c>
      <c r="F15">
        <v>620.34698486000002</v>
      </c>
      <c r="G15">
        <v>1.5791000100000001</v>
      </c>
      <c r="H15">
        <v>9.9000003020963209E+37</v>
      </c>
      <c r="J15" s="2">
        <f>TREND(Calibration!$A$2:$A$4,Calibration!$B$2:$B$4,C15)</f>
        <v>377.99897174106536</v>
      </c>
      <c r="K15" s="2">
        <f>TREND(Calibration!$A$2:$A$4,Calibration!$C$2:$C$4,E15)</f>
        <v>516.60852393129744</v>
      </c>
      <c r="L15" s="2">
        <f>TREND(Calibration!$A$2:$A$4,Calibration!$D$2:$D$4,G15)</f>
        <v>599.76799561888026</v>
      </c>
    </row>
    <row r="16" spans="1:14" x14ac:dyDescent="0.25">
      <c r="A16">
        <v>70115</v>
      </c>
      <c r="B16">
        <v>14.402999879999999</v>
      </c>
      <c r="C16">
        <v>0.58490001999999996</v>
      </c>
      <c r="D16">
        <v>656.84197998000002</v>
      </c>
      <c r="E16">
        <v>1.3344000600000001</v>
      </c>
      <c r="F16">
        <v>647.18597411999997</v>
      </c>
      <c r="G16">
        <v>1.5779999499999999</v>
      </c>
      <c r="H16">
        <v>9.9000003020963209E+37</v>
      </c>
      <c r="J16" s="2">
        <f>TREND(Calibration!$A$2:$A$4,Calibration!$B$2:$B$4,C16)</f>
        <v>382.69323958041525</v>
      </c>
      <c r="K16" s="2">
        <f>TREND(Calibration!$A$2:$A$4,Calibration!$C$2:$C$4,E16)</f>
        <v>517.69772856775285</v>
      </c>
      <c r="L16" s="2">
        <f>TREND(Calibration!$A$2:$A$4,Calibration!$D$2:$D$4,G16)</f>
        <v>599.31312325208728</v>
      </c>
    </row>
    <row r="17" spans="1:12" x14ac:dyDescent="0.25">
      <c r="A17">
        <v>75061</v>
      </c>
      <c r="B17">
        <v>14.324000359999999</v>
      </c>
      <c r="C17">
        <v>0.57999997999999997</v>
      </c>
      <c r="D17">
        <v>583.10101318</v>
      </c>
      <c r="E17">
        <v>1.3538999599999999</v>
      </c>
      <c r="F17">
        <v>582.22302246000004</v>
      </c>
      <c r="G17">
        <v>1.5726000099999999</v>
      </c>
      <c r="H17">
        <v>9.9000003020963209E+37</v>
      </c>
      <c r="J17" s="2">
        <f>TREND(Calibration!$A$2:$A$4,Calibration!$B$2:$B$4,C17)</f>
        <v>379.66665143335649</v>
      </c>
      <c r="K17" s="2">
        <f>TREND(Calibration!$A$2:$A$4,Calibration!$C$2:$C$4,E17)</f>
        <v>525.56390395094934</v>
      </c>
      <c r="L17" s="2">
        <f>TREND(Calibration!$A$2:$A$4,Calibration!$D$2:$D$4,G17)</f>
        <v>597.08026005522538</v>
      </c>
    </row>
    <row r="18" spans="1:12" x14ac:dyDescent="0.25">
      <c r="A18">
        <v>80061</v>
      </c>
      <c r="B18">
        <v>14.274000170000001</v>
      </c>
      <c r="C18">
        <v>0.58160000999999995</v>
      </c>
      <c r="D18">
        <v>518.18499756000006</v>
      </c>
      <c r="E18">
        <v>1.37600005</v>
      </c>
      <c r="F18">
        <v>577.13500977000001</v>
      </c>
      <c r="G18">
        <v>1.5575000000000001</v>
      </c>
      <c r="H18">
        <v>9.9000003020963209E+37</v>
      </c>
      <c r="J18" s="2">
        <f>TREND(Calibration!$A$2:$A$4,Calibration!$B$2:$B$4,C18)</f>
        <v>380.65493557653457</v>
      </c>
      <c r="K18" s="2">
        <f>TREND(Calibration!$A$2:$A$4,Calibration!$C$2:$C$4,E18)</f>
        <v>534.47898474236013</v>
      </c>
      <c r="L18" s="2">
        <f>TREND(Calibration!$A$2:$A$4,Calibration!$D$2:$D$4,G18)</f>
        <v>590.83643945698782</v>
      </c>
    </row>
    <row r="19" spans="1:12" x14ac:dyDescent="0.25">
      <c r="A19">
        <v>85061</v>
      </c>
      <c r="B19">
        <v>14.28199959</v>
      </c>
      <c r="C19">
        <v>0.57779997999999999</v>
      </c>
      <c r="D19">
        <v>521.98400878999996</v>
      </c>
      <c r="E19">
        <v>1.3446999799999999</v>
      </c>
      <c r="F19">
        <v>633.11401366999996</v>
      </c>
      <c r="G19">
        <v>1.5601999799999999</v>
      </c>
      <c r="H19">
        <v>9.9000003020963209E+37</v>
      </c>
      <c r="J19" s="2">
        <f>TREND(Calibration!$A$2:$A$4,Calibration!$B$2:$B$4,C19)</f>
        <v>378.30778621520949</v>
      </c>
      <c r="K19" s="2">
        <f>TREND(Calibration!$A$2:$A$4,Calibration!$C$2:$C$4,E19)</f>
        <v>521.85267178043046</v>
      </c>
      <c r="L19" s="2">
        <f>TREND(Calibration!$A$2:$A$4,Calibration!$D$2:$D$4,G19)</f>
        <v>591.95287519039653</v>
      </c>
    </row>
    <row r="20" spans="1:12" x14ac:dyDescent="0.25">
      <c r="A20">
        <v>90061</v>
      </c>
      <c r="B20">
        <v>14.338999749999999</v>
      </c>
      <c r="C20">
        <v>0.59130000999999999</v>
      </c>
      <c r="D20">
        <v>515.61700439000003</v>
      </c>
      <c r="E20">
        <v>1.2992999599999999</v>
      </c>
      <c r="F20">
        <v>950.75799560999997</v>
      </c>
      <c r="G20">
        <v>1.55369997</v>
      </c>
      <c r="H20">
        <v>9.9000003020963209E+37</v>
      </c>
      <c r="J20" s="2">
        <f>TREND(Calibration!$A$2:$A$4,Calibration!$B$2:$B$4,C20)</f>
        <v>386.64629585654654</v>
      </c>
      <c r="K20" s="2">
        <f>TREND(Calibration!$A$2:$A$4,Calibration!$C$2:$C$4,E20)</f>
        <v>503.53849992720882</v>
      </c>
      <c r="L20" s="2">
        <f>TREND(Calibration!$A$2:$A$4,Calibration!$D$2:$D$4,G20)</f>
        <v>589.26513549176389</v>
      </c>
    </row>
    <row r="21" spans="1:12" x14ac:dyDescent="0.25">
      <c r="A21">
        <v>95061</v>
      </c>
      <c r="B21">
        <v>14.38799953</v>
      </c>
      <c r="C21">
        <v>0.60159998999999997</v>
      </c>
      <c r="D21">
        <v>448.31298828000001</v>
      </c>
      <c r="E21">
        <v>1.34249997</v>
      </c>
      <c r="F21">
        <v>9.9000003020963209E+37</v>
      </c>
      <c r="G21">
        <v>1.55480003</v>
      </c>
      <c r="H21">
        <v>1231.9689941399999</v>
      </c>
      <c r="J21" s="2">
        <f>TREND(Calibration!$A$2:$A$4,Calibration!$B$2:$B$4,C21)</f>
        <v>393.00824338818757</v>
      </c>
      <c r="K21" s="2">
        <f>TREND(Calibration!$A$2:$A$4,Calibration!$C$2:$C$4,E21)</f>
        <v>520.96519725467465</v>
      </c>
      <c r="L21" s="2">
        <f>TREND(Calibration!$A$2:$A$4,Calibration!$D$2:$D$4,G21)</f>
        <v>589.72000785855687</v>
      </c>
    </row>
    <row r="22" spans="1:12" x14ac:dyDescent="0.25">
      <c r="A22">
        <v>100062</v>
      </c>
      <c r="B22">
        <v>14.50899982</v>
      </c>
      <c r="C22">
        <v>0.60000001999999997</v>
      </c>
      <c r="D22">
        <v>700.52801513999998</v>
      </c>
      <c r="E22">
        <v>1.35169995</v>
      </c>
      <c r="F22">
        <v>9.9000003020963209E+37</v>
      </c>
      <c r="G22">
        <v>1.5596000000000001</v>
      </c>
      <c r="H22">
        <v>1273.6610107399999</v>
      </c>
      <c r="J22" s="2">
        <f>TREND(Calibration!$A$2:$A$4,Calibration!$B$2:$B$4,C22)</f>
        <v>392.01999630496994</v>
      </c>
      <c r="K22" s="2">
        <f>TREND(Calibration!$A$2:$A$4,Calibration!$C$2:$C$4,E22)</f>
        <v>524.67642942519353</v>
      </c>
      <c r="L22" s="2">
        <f>TREND(Calibration!$A$2:$A$4,Calibration!$D$2:$D$4,G22)</f>
        <v>591.70478479293786</v>
      </c>
    </row>
    <row r="23" spans="1:12" x14ac:dyDescent="0.25">
      <c r="A23">
        <v>105062</v>
      </c>
      <c r="B23">
        <v>14.527000429999999</v>
      </c>
      <c r="C23">
        <v>0.59670000999999995</v>
      </c>
      <c r="D23">
        <v>827.47497558999999</v>
      </c>
      <c r="E23">
        <v>1.3311999999999999</v>
      </c>
      <c r="F23">
        <v>9.9000003020963209E+37</v>
      </c>
      <c r="G23">
        <v>1.56229997</v>
      </c>
      <c r="H23">
        <v>9.9000003020963209E+37</v>
      </c>
      <c r="J23" s="2">
        <f>TREND(Calibration!$A$2:$A$4,Calibration!$B$2:$B$4,C23)</f>
        <v>389.98169230108931</v>
      </c>
      <c r="K23" s="2">
        <f>TREND(Calibration!$A$2:$A$4,Calibration!$C$2:$C$4,E23)</f>
        <v>516.40683819412254</v>
      </c>
      <c r="L23" s="2">
        <f>TREND(Calibration!$A$2:$A$4,Calibration!$D$2:$D$4,G23)</f>
        <v>592.82121639136881</v>
      </c>
    </row>
    <row r="24" spans="1:12" x14ac:dyDescent="0.25">
      <c r="A24">
        <v>110062</v>
      </c>
      <c r="B24">
        <v>14.402000429999999</v>
      </c>
      <c r="C24">
        <v>0.58490001999999996</v>
      </c>
      <c r="D24">
        <v>1106.2569580100001</v>
      </c>
      <c r="E24">
        <v>1.3350000399999999</v>
      </c>
      <c r="F24">
        <v>553.00097656000003</v>
      </c>
      <c r="G24">
        <v>1.56229997</v>
      </c>
      <c r="H24">
        <v>9.9000003020963209E+37</v>
      </c>
      <c r="J24" s="2">
        <f>TREND(Calibration!$A$2:$A$4,Calibration!$B$2:$B$4,C24)</f>
        <v>382.69323958041525</v>
      </c>
      <c r="K24" s="2">
        <f>TREND(Calibration!$A$2:$A$4,Calibration!$C$2:$C$4,E24)</f>
        <v>517.93975790669344</v>
      </c>
      <c r="L24" s="2">
        <f>TREND(Calibration!$A$2:$A$4,Calibration!$D$2:$D$4,G24)</f>
        <v>592.82121639136881</v>
      </c>
    </row>
    <row r="25" spans="1:12" x14ac:dyDescent="0.25">
      <c r="A25">
        <v>115063</v>
      </c>
      <c r="B25">
        <v>14.368000029999999</v>
      </c>
      <c r="C25">
        <v>0.59619999000000001</v>
      </c>
      <c r="D25">
        <v>528.30999756000006</v>
      </c>
      <c r="E25">
        <v>1.35169995</v>
      </c>
      <c r="F25">
        <v>696.05798340000001</v>
      </c>
      <c r="G25">
        <v>1.5585999500000001</v>
      </c>
      <c r="H25">
        <v>1281.3470459</v>
      </c>
      <c r="J25" s="2">
        <f>TREND(Calibration!$A$2:$A$4,Calibration!$B$2:$B$4,C25)</f>
        <v>389.67284694364486</v>
      </c>
      <c r="K25" s="2">
        <f>TREND(Calibration!$A$2:$A$4,Calibration!$C$2:$C$4,E25)</f>
        <v>524.67642942519353</v>
      </c>
      <c r="L25" s="2">
        <f>TREND(Calibration!$A$2:$A$4,Calibration!$D$2:$D$4,G25)</f>
        <v>591.29126633902513</v>
      </c>
    </row>
    <row r="26" spans="1:12" x14ac:dyDescent="0.25">
      <c r="A26">
        <v>120063</v>
      </c>
      <c r="B26">
        <v>14.291999819999999</v>
      </c>
      <c r="C26">
        <v>0.58539998999999998</v>
      </c>
      <c r="D26">
        <v>1155.92700195</v>
      </c>
      <c r="E26">
        <v>1.3354999999999999</v>
      </c>
      <c r="F26">
        <v>329.13400268999999</v>
      </c>
      <c r="G26">
        <v>1.5585999500000001</v>
      </c>
      <c r="H26">
        <v>9.9000003020963209E+37</v>
      </c>
      <c r="J26" s="2">
        <f>TREND(Calibration!$A$2:$A$4,Calibration!$B$2:$B$4,C26)</f>
        <v>383.00205405455932</v>
      </c>
      <c r="K26" s="2">
        <f>TREND(Calibration!$A$2:$A$4,Calibration!$C$2:$C$4,E26)</f>
        <v>518.14143960991157</v>
      </c>
      <c r="L26" s="2">
        <f>TREND(Calibration!$A$2:$A$4,Calibration!$D$2:$D$4,G26)</f>
        <v>591.29126633902513</v>
      </c>
    </row>
    <row r="27" spans="1:12" x14ac:dyDescent="0.25">
      <c r="A27">
        <v>125072</v>
      </c>
      <c r="B27">
        <v>14.27600002</v>
      </c>
      <c r="C27">
        <v>0.59939998000000005</v>
      </c>
      <c r="D27">
        <v>565.19598388999998</v>
      </c>
      <c r="E27">
        <v>1.35870004</v>
      </c>
      <c r="F27">
        <v>591.12402343999997</v>
      </c>
      <c r="G27">
        <v>1.5575000000000001</v>
      </c>
      <c r="H27">
        <v>1242.05700684</v>
      </c>
      <c r="J27" s="2">
        <f>TREND(Calibration!$A$2:$A$4,Calibration!$B$2:$B$4,C27)</f>
        <v>391.6493719933805</v>
      </c>
      <c r="K27" s="2">
        <f>TREND(Calibration!$A$2:$A$4,Calibration!$C$2:$C$4,E27)</f>
        <v>527.50023547743797</v>
      </c>
      <c r="L27" s="2">
        <f>TREND(Calibration!$A$2:$A$4,Calibration!$D$2:$D$4,G27)</f>
        <v>590.83643945698782</v>
      </c>
    </row>
    <row r="28" spans="1:12" x14ac:dyDescent="0.25">
      <c r="A28">
        <v>130064</v>
      </c>
      <c r="B28">
        <v>14.29899979</v>
      </c>
      <c r="C28">
        <v>0.59130000999999999</v>
      </c>
      <c r="D28">
        <v>9.9000003020963209E+37</v>
      </c>
      <c r="E28">
        <v>1.3403999799999999</v>
      </c>
      <c r="F28">
        <v>303.59899902000001</v>
      </c>
      <c r="G28">
        <v>1.5607000600000001</v>
      </c>
      <c r="H28">
        <v>9.9000003020963209E+37</v>
      </c>
      <c r="J28" s="2">
        <f>TREND(Calibration!$A$2:$A$4,Calibration!$B$2:$B$4,C28)</f>
        <v>386.64629585654654</v>
      </c>
      <c r="K28" s="2">
        <f>TREND(Calibration!$A$2:$A$4,Calibration!$C$2:$C$4,E28)</f>
        <v>520.11807036464143</v>
      </c>
      <c r="L28" s="2">
        <f>TREND(Calibration!$A$2:$A$4,Calibration!$D$2:$D$4,G28)</f>
        <v>592.15965715973084</v>
      </c>
    </row>
    <row r="29" spans="1:12" x14ac:dyDescent="0.25">
      <c r="A29">
        <v>135063</v>
      </c>
      <c r="B29">
        <v>14.42399979</v>
      </c>
      <c r="C29">
        <v>0.59240000999999998</v>
      </c>
      <c r="D29">
        <v>599.42700194999998</v>
      </c>
      <c r="E29">
        <v>1.3489999800000001</v>
      </c>
      <c r="F29">
        <v>774.04101562000005</v>
      </c>
      <c r="G29">
        <v>1.56500006</v>
      </c>
      <c r="H29">
        <v>1177.6130371100001</v>
      </c>
      <c r="J29" s="2">
        <f>TREND(Calibration!$A$2:$A$4,Calibration!$B$2:$B$4,C29)</f>
        <v>387.3257284656201</v>
      </c>
      <c r="K29" s="2">
        <f>TREND(Calibration!$A$2:$A$4,Calibration!$C$2:$C$4,E29)</f>
        <v>523.5872731962196</v>
      </c>
      <c r="L29" s="2">
        <f>TREND(Calibration!$A$2:$A$4,Calibration!$D$2:$D$4,G29)</f>
        <v>593.9376976095333</v>
      </c>
    </row>
    <row r="30" spans="1:12" x14ac:dyDescent="0.25">
      <c r="A30">
        <v>140063</v>
      </c>
      <c r="B30">
        <v>14.50800037</v>
      </c>
      <c r="C30">
        <v>0.58920002000000005</v>
      </c>
      <c r="D30">
        <v>667.12298583999996</v>
      </c>
      <c r="E30">
        <v>1.35169995</v>
      </c>
      <c r="F30">
        <v>903.21600341999999</v>
      </c>
      <c r="G30">
        <v>1.56449997</v>
      </c>
      <c r="H30">
        <v>9.9000003020963209E+37</v>
      </c>
      <c r="J30" s="2">
        <f>TREND(Calibration!$A$2:$A$4,Calibration!$B$2:$B$4,C30)</f>
        <v>385.34920341588452</v>
      </c>
      <c r="K30" s="2">
        <f>TREND(Calibration!$A$2:$A$4,Calibration!$C$2:$C$4,E30)</f>
        <v>524.67642942519353</v>
      </c>
      <c r="L30" s="2">
        <f>TREND(Calibration!$A$2:$A$4,Calibration!$D$2:$D$4,G30)</f>
        <v>593.73091150522123</v>
      </c>
    </row>
    <row r="31" spans="1:12" x14ac:dyDescent="0.25">
      <c r="A31">
        <v>145063</v>
      </c>
      <c r="B31">
        <v>14.541999819999999</v>
      </c>
      <c r="C31">
        <v>0.59460002000000001</v>
      </c>
      <c r="D31">
        <v>542.31799316000001</v>
      </c>
      <c r="E31">
        <v>1.3495999599999999</v>
      </c>
      <c r="F31">
        <v>1314.6159668</v>
      </c>
      <c r="G31">
        <v>1.5585999500000001</v>
      </c>
      <c r="H31">
        <v>9.9000003020963209E+37</v>
      </c>
      <c r="J31" s="2">
        <f>TREND(Calibration!$A$2:$A$4,Calibration!$B$2:$B$4,C31)</f>
        <v>388.68459986042723</v>
      </c>
      <c r="K31" s="2">
        <f>TREND(Calibration!$A$2:$A$4,Calibration!$C$2:$C$4,E31)</f>
        <v>523.82930253516031</v>
      </c>
      <c r="L31" s="2">
        <f>TREND(Calibration!$A$2:$A$4,Calibration!$D$2:$D$4,G31)</f>
        <v>591.29126633902513</v>
      </c>
    </row>
    <row r="32" spans="1:12" x14ac:dyDescent="0.25">
      <c r="A32">
        <v>150063</v>
      </c>
      <c r="B32">
        <v>14.489000320000001</v>
      </c>
      <c r="C32">
        <v>0.59890001999999998</v>
      </c>
      <c r="D32">
        <v>462.30801392000001</v>
      </c>
      <c r="E32">
        <v>1.3263000199999999</v>
      </c>
      <c r="F32">
        <v>9.9000003020963209E+37</v>
      </c>
      <c r="G32">
        <v>1.55369997</v>
      </c>
      <c r="H32">
        <v>1064.05700684</v>
      </c>
      <c r="J32" s="2">
        <f>TREND(Calibration!$A$2:$A$4,Calibration!$B$2:$B$4,C32)</f>
        <v>391.34056369589644</v>
      </c>
      <c r="K32" s="2">
        <f>TREND(Calibration!$A$2:$A$4,Calibration!$C$2:$C$4,E32)</f>
        <v>514.43020743939269</v>
      </c>
      <c r="L32" s="2">
        <f>TREND(Calibration!$A$2:$A$4,Calibration!$D$2:$D$4,G32)</f>
        <v>589.26513549176389</v>
      </c>
    </row>
    <row r="33" spans="1:12" x14ac:dyDescent="0.25">
      <c r="A33">
        <v>155064</v>
      </c>
      <c r="B33">
        <v>14.34300041</v>
      </c>
      <c r="C33">
        <v>0.60000001999999997</v>
      </c>
      <c r="D33">
        <v>757.02697753999996</v>
      </c>
      <c r="E33">
        <v>1.3187999699999999</v>
      </c>
      <c r="F33">
        <v>1212.7020263700001</v>
      </c>
      <c r="G33">
        <v>1.5509999999999999</v>
      </c>
      <c r="H33">
        <v>9.9000003020963209E+37</v>
      </c>
      <c r="J33" s="2">
        <f>TREND(Calibration!$A$2:$A$4,Calibration!$B$2:$B$4,C33)</f>
        <v>392.01999630496994</v>
      </c>
      <c r="K33" s="2">
        <f>TREND(Calibration!$A$2:$A$4,Calibration!$C$2:$C$4,E33)</f>
        <v>511.40471968393013</v>
      </c>
      <c r="L33" s="2">
        <f>TREND(Calibration!$A$2:$A$4,Calibration!$D$2:$D$4,G33)</f>
        <v>588.14870389333294</v>
      </c>
    </row>
    <row r="34" spans="1:12" x14ac:dyDescent="0.25">
      <c r="A34">
        <v>160064</v>
      </c>
      <c r="B34">
        <v>14.24699974</v>
      </c>
      <c r="C34">
        <v>0.59570003000000005</v>
      </c>
      <c r="D34">
        <v>713.50201416000004</v>
      </c>
      <c r="E34">
        <v>1.3387999500000001</v>
      </c>
      <c r="F34">
        <v>9.9000003020963209E+37</v>
      </c>
      <c r="G34">
        <v>1.5471999599999999</v>
      </c>
      <c r="H34">
        <v>1197.8210449200001</v>
      </c>
      <c r="J34" s="2">
        <f>TREND(Calibration!$A$2:$A$4,Calibration!$B$2:$B$4,C34)</f>
        <v>389.36403864616085</v>
      </c>
      <c r="K34" s="2">
        <f>TREND(Calibration!$A$2:$A$4,Calibration!$C$2:$C$4,E34)</f>
        <v>519.47262517782633</v>
      </c>
      <c r="L34" s="2">
        <f>TREND(Calibration!$A$2:$A$4,Calibration!$D$2:$D$4,G34)</f>
        <v>586.57739579313113</v>
      </c>
    </row>
    <row r="35" spans="1:12" x14ac:dyDescent="0.25">
      <c r="A35">
        <v>165065</v>
      </c>
      <c r="B35">
        <v>14.16899967</v>
      </c>
      <c r="C35">
        <v>0.58920002000000005</v>
      </c>
      <c r="D35">
        <v>1066.9709472699999</v>
      </c>
      <c r="E35">
        <v>1.3344000600000001</v>
      </c>
      <c r="F35">
        <v>9.9000003020963209E+37</v>
      </c>
      <c r="G35">
        <v>1.54340005</v>
      </c>
      <c r="H35">
        <v>9.9000003020963209E+37</v>
      </c>
      <c r="J35" s="2">
        <f>TREND(Calibration!$A$2:$A$4,Calibration!$B$2:$B$4,C35)</f>
        <v>385.34920341588452</v>
      </c>
      <c r="K35" s="2">
        <f>TREND(Calibration!$A$2:$A$4,Calibration!$C$2:$C$4,E35)</f>
        <v>517.69772856775285</v>
      </c>
      <c r="L35" s="2">
        <f>TREND(Calibration!$A$2:$A$4,Calibration!$D$2:$D$4,G35)</f>
        <v>585.00614144764074</v>
      </c>
    </row>
    <row r="36" spans="1:12" x14ac:dyDescent="0.25">
      <c r="A36">
        <v>170074</v>
      </c>
      <c r="B36">
        <v>14.14500046</v>
      </c>
      <c r="C36">
        <v>0.58759998999999996</v>
      </c>
      <c r="D36">
        <v>1283.0880127</v>
      </c>
      <c r="E36">
        <v>1.2776999499999999</v>
      </c>
      <c r="F36">
        <v>578.43902588000003</v>
      </c>
      <c r="G36">
        <v>1.54340005</v>
      </c>
      <c r="H36">
        <v>9.9000003020963209E+37</v>
      </c>
      <c r="J36" s="2">
        <f>TREND(Calibration!$A$2:$A$4,Calibration!$B$2:$B$4,C36)</f>
        <v>384.36091927270638</v>
      </c>
      <c r="K36" s="2">
        <f>TREND(Calibration!$A$2:$A$4,Calibration!$C$2:$C$4,E36)</f>
        <v>494.82514924649763</v>
      </c>
      <c r="L36" s="2">
        <f>TREND(Calibration!$A$2:$A$4,Calibration!$D$2:$D$4,G36)</f>
        <v>585.00614144764074</v>
      </c>
    </row>
    <row r="37" spans="1:12" x14ac:dyDescent="0.25">
      <c r="A37">
        <v>175065</v>
      </c>
      <c r="B37">
        <v>14.26200008</v>
      </c>
      <c r="C37">
        <v>0.58270001000000005</v>
      </c>
      <c r="D37">
        <v>311.50299072000001</v>
      </c>
      <c r="E37">
        <v>1.30739999</v>
      </c>
      <c r="F37">
        <v>614.01501465000001</v>
      </c>
      <c r="G37">
        <v>1.54340005</v>
      </c>
      <c r="H37">
        <v>9.9000003020963209E+37</v>
      </c>
      <c r="J37" s="2">
        <f>TREND(Calibration!$A$2:$A$4,Calibration!$B$2:$B$4,C37)</f>
        <v>381.33436818560818</v>
      </c>
      <c r="K37" s="2">
        <f>TREND(Calibration!$A$2:$A$4,Calibration!$C$2:$C$4,E37)</f>
        <v>506.80601702161221</v>
      </c>
      <c r="L37" s="2">
        <f>TREND(Calibration!$A$2:$A$4,Calibration!$D$2:$D$4,G37)</f>
        <v>585.00614144764074</v>
      </c>
    </row>
    <row r="38" spans="1:12" x14ac:dyDescent="0.25">
      <c r="A38">
        <v>180065</v>
      </c>
      <c r="B38">
        <v>14.43999958</v>
      </c>
      <c r="C38">
        <v>0.58270001000000005</v>
      </c>
      <c r="D38">
        <v>551.19396973000005</v>
      </c>
      <c r="E38">
        <v>1.3069000200000001</v>
      </c>
      <c r="F38">
        <v>1067.7879638700001</v>
      </c>
      <c r="G38">
        <v>1.5542000499999999</v>
      </c>
      <c r="H38">
        <v>1126.9680175799999</v>
      </c>
      <c r="J38" s="2">
        <f>TREND(Calibration!$A$2:$A$4,Calibration!$B$2:$B$4,C38)</f>
        <v>381.33436818560818</v>
      </c>
      <c r="K38" s="2">
        <f>TREND(Calibration!$A$2:$A$4,Calibration!$C$2:$C$4,E38)</f>
        <v>506.60433128443731</v>
      </c>
      <c r="L38" s="2">
        <f>TREND(Calibration!$A$2:$A$4,Calibration!$D$2:$D$4,G38)</f>
        <v>589.47191746109809</v>
      </c>
    </row>
    <row r="39" spans="1:12" x14ac:dyDescent="0.25">
      <c r="A39">
        <v>185065</v>
      </c>
      <c r="B39">
        <v>14.524999619999999</v>
      </c>
      <c r="C39">
        <v>0.58319997999999995</v>
      </c>
      <c r="D39">
        <v>1079.7380371100001</v>
      </c>
      <c r="E39">
        <v>1.2869000399999999</v>
      </c>
      <c r="F39">
        <v>682.58001708999996</v>
      </c>
      <c r="G39">
        <v>1.55369997</v>
      </c>
      <c r="H39">
        <v>9.9000003020963209E+37</v>
      </c>
      <c r="J39" s="2">
        <f>TREND(Calibration!$A$2:$A$4,Calibration!$B$2:$B$4,C39)</f>
        <v>381.6431826597522</v>
      </c>
      <c r="K39" s="2">
        <f>TREND(Calibration!$A$2:$A$4,Calibration!$C$2:$C$4,E39)</f>
        <v>498.5364257905411</v>
      </c>
      <c r="L39" s="2">
        <f>TREND(Calibration!$A$2:$A$4,Calibration!$D$2:$D$4,G39)</f>
        <v>589.26513549176389</v>
      </c>
    </row>
    <row r="40" spans="1:12" x14ac:dyDescent="0.25">
      <c r="A40">
        <v>190096</v>
      </c>
      <c r="B40">
        <v>14.53800011</v>
      </c>
      <c r="C40">
        <v>0.57730000999999997</v>
      </c>
      <c r="D40">
        <v>9.9000003020963209E+37</v>
      </c>
      <c r="E40">
        <v>1.27180004</v>
      </c>
      <c r="F40">
        <v>118.16300201</v>
      </c>
      <c r="G40">
        <v>1.5563999399999999</v>
      </c>
      <c r="H40">
        <v>9.9000003020963209E+37</v>
      </c>
      <c r="J40" s="2">
        <f>TREND(Calibration!$A$2:$A$4,Calibration!$B$2:$B$4,C40)</f>
        <v>377.99897174106536</v>
      </c>
      <c r="K40" s="2">
        <f>TREND(Calibration!$A$2:$A$4,Calibration!$C$2:$C$4,E40)</f>
        <v>492.44515105137486</v>
      </c>
      <c r="L40" s="2">
        <f>TREND(Calibration!$A$2:$A$4,Calibration!$D$2:$D$4,G40)</f>
        <v>590.38156709019484</v>
      </c>
    </row>
    <row r="41" spans="1:12" x14ac:dyDescent="0.25">
      <c r="A41">
        <v>195065</v>
      </c>
      <c r="B41">
        <v>14.460000040000001</v>
      </c>
      <c r="C41">
        <v>0.57779997999999999</v>
      </c>
      <c r="D41">
        <v>894.17102050999995</v>
      </c>
      <c r="E41">
        <v>1.3387999500000001</v>
      </c>
      <c r="F41">
        <v>249.75799560999999</v>
      </c>
      <c r="G41">
        <v>1.55480003</v>
      </c>
      <c r="H41">
        <v>9.9000003020963209E+37</v>
      </c>
      <c r="J41" s="2">
        <f>TREND(Calibration!$A$2:$A$4,Calibration!$B$2:$B$4,C41)</f>
        <v>378.30778621520949</v>
      </c>
      <c r="K41" s="2">
        <f>TREND(Calibration!$A$2:$A$4,Calibration!$C$2:$C$4,E41)</f>
        <v>519.47262517782633</v>
      </c>
      <c r="L41" s="2">
        <f>TREND(Calibration!$A$2:$A$4,Calibration!$D$2:$D$4,G41)</f>
        <v>589.72000785855687</v>
      </c>
    </row>
    <row r="42" spans="1:12" x14ac:dyDescent="0.25">
      <c r="A42">
        <v>200065</v>
      </c>
      <c r="B42">
        <v>14.413999560000001</v>
      </c>
      <c r="C42">
        <v>0.59299999000000003</v>
      </c>
      <c r="D42">
        <v>572.75097656000003</v>
      </c>
      <c r="E42">
        <v>1.3415000399999999</v>
      </c>
      <c r="F42">
        <v>742.73400878999996</v>
      </c>
      <c r="G42">
        <v>1.5575000000000001</v>
      </c>
      <c r="H42">
        <v>1191.1850585899999</v>
      </c>
      <c r="J42" s="2">
        <f>TREND(Calibration!$A$2:$A$4,Calibration!$B$2:$B$4,C42)</f>
        <v>387.69631571724915</v>
      </c>
      <c r="K42" s="2">
        <f>TREND(Calibration!$A$2:$A$4,Calibration!$C$2:$C$4,E42)</f>
        <v>520.56182981428162</v>
      </c>
      <c r="L42" s="2">
        <f>TREND(Calibration!$A$2:$A$4,Calibration!$D$2:$D$4,G42)</f>
        <v>590.83643945698782</v>
      </c>
    </row>
    <row r="43" spans="1:12" x14ac:dyDescent="0.25">
      <c r="A43">
        <v>205066</v>
      </c>
      <c r="B43">
        <v>14.22000027</v>
      </c>
      <c r="C43">
        <v>0.59729999</v>
      </c>
      <c r="D43">
        <v>9.9000003020963209E+37</v>
      </c>
      <c r="E43">
        <v>1.33819997</v>
      </c>
      <c r="F43">
        <v>465.47601318</v>
      </c>
      <c r="G43">
        <v>1.5569000200000001</v>
      </c>
      <c r="H43">
        <v>9.9000003020963209E+37</v>
      </c>
      <c r="J43" s="2">
        <f>TREND(Calibration!$A$2:$A$4,Calibration!$B$2:$B$4,C43)</f>
        <v>390.35227955271836</v>
      </c>
      <c r="K43" s="2">
        <f>TREND(Calibration!$A$2:$A$4,Calibration!$C$2:$C$4,E43)</f>
        <v>519.23059583888562</v>
      </c>
      <c r="L43" s="2">
        <f>TREND(Calibration!$A$2:$A$4,Calibration!$D$2:$D$4,G43)</f>
        <v>590.58834905952915</v>
      </c>
    </row>
    <row r="44" spans="1:12" x14ac:dyDescent="0.25">
      <c r="A44">
        <v>210089</v>
      </c>
      <c r="B44">
        <v>14.161000250000001</v>
      </c>
      <c r="C44">
        <v>0.58590001000000003</v>
      </c>
      <c r="D44">
        <v>667.07800293000003</v>
      </c>
      <c r="E44">
        <v>1.3052999999999999</v>
      </c>
      <c r="F44">
        <v>1091.1319580100001</v>
      </c>
      <c r="G44">
        <v>1.5542000499999999</v>
      </c>
      <c r="H44">
        <v>1179.3769531200001</v>
      </c>
      <c r="J44" s="2">
        <f>TREND(Calibration!$A$2:$A$4,Calibration!$B$2:$B$4,C44)</f>
        <v>383.31089941200383</v>
      </c>
      <c r="K44" s="2">
        <f>TREND(Calibration!$A$2:$A$4,Calibration!$C$2:$C$4,E44)</f>
        <v>505.95889013157887</v>
      </c>
      <c r="L44" s="2">
        <f>TREND(Calibration!$A$2:$A$4,Calibration!$D$2:$D$4,G44)</f>
        <v>589.47191746109809</v>
      </c>
    </row>
    <row r="45" spans="1:12" x14ac:dyDescent="0.25">
      <c r="A45">
        <v>215066</v>
      </c>
      <c r="B45">
        <v>14.15499973</v>
      </c>
      <c r="C45">
        <v>0.59619999000000001</v>
      </c>
      <c r="D45">
        <v>791.17700194999998</v>
      </c>
      <c r="E45">
        <v>1.3069000200000001</v>
      </c>
      <c r="F45">
        <v>871.57098388999998</v>
      </c>
      <c r="G45">
        <v>1.55050004</v>
      </c>
      <c r="H45">
        <v>9.9000003020963209E+37</v>
      </c>
      <c r="J45" s="2">
        <f>TREND(Calibration!$A$2:$A$4,Calibration!$B$2:$B$4,C45)</f>
        <v>389.67284694364486</v>
      </c>
      <c r="K45" s="2">
        <f>TREND(Calibration!$A$2:$A$4,Calibration!$C$2:$C$4,E45)</f>
        <v>506.60433128443731</v>
      </c>
      <c r="L45" s="2">
        <f>TREND(Calibration!$A$2:$A$4,Calibration!$D$2:$D$4,G45)</f>
        <v>587.94197154373217</v>
      </c>
    </row>
    <row r="46" spans="1:12" x14ac:dyDescent="0.25">
      <c r="A46">
        <v>220065</v>
      </c>
      <c r="B46">
        <v>14.291000370000001</v>
      </c>
      <c r="C46">
        <v>0.60000001999999997</v>
      </c>
      <c r="D46">
        <v>665.57202147999999</v>
      </c>
      <c r="E46">
        <v>1.33280003</v>
      </c>
      <c r="F46">
        <v>1289.1269531200001</v>
      </c>
      <c r="G46">
        <v>1.5596000000000001</v>
      </c>
      <c r="H46">
        <v>1111.0939941399999</v>
      </c>
      <c r="J46" s="2">
        <f>TREND(Calibration!$A$2:$A$4,Calibration!$B$2:$B$4,C46)</f>
        <v>392.01999630496994</v>
      </c>
      <c r="K46" s="2">
        <f>TREND(Calibration!$A$2:$A$4,Calibration!$C$2:$C$4,E46)</f>
        <v>517.05228338093764</v>
      </c>
      <c r="L46" s="2">
        <f>TREND(Calibration!$A$2:$A$4,Calibration!$D$2:$D$4,G46)</f>
        <v>591.70478479293786</v>
      </c>
    </row>
    <row r="47" spans="1:12" x14ac:dyDescent="0.25">
      <c r="A47">
        <v>225065</v>
      </c>
      <c r="B47">
        <v>14.446999549999999</v>
      </c>
      <c r="C47">
        <v>0.59939998000000005</v>
      </c>
      <c r="D47">
        <v>742.93298340000001</v>
      </c>
      <c r="E47">
        <v>1.2653000400000001</v>
      </c>
      <c r="F47">
        <v>1328.6610107399999</v>
      </c>
      <c r="G47">
        <v>1.54990005</v>
      </c>
      <c r="H47">
        <v>9.9000003020963209E+37</v>
      </c>
      <c r="J47" s="2">
        <f>TREND(Calibration!$A$2:$A$4,Calibration!$B$2:$B$4,C47)</f>
        <v>391.6493719933805</v>
      </c>
      <c r="K47" s="2">
        <f>TREND(Calibration!$A$2:$A$4,Calibration!$C$2:$C$4,E47)</f>
        <v>489.82307914378669</v>
      </c>
      <c r="L47" s="2">
        <f>TREND(Calibration!$A$2:$A$4,Calibration!$D$2:$D$4,G47)</f>
        <v>587.69387701129563</v>
      </c>
    </row>
    <row r="48" spans="1:12" x14ac:dyDescent="0.25">
      <c r="A48">
        <v>230066</v>
      </c>
      <c r="B48">
        <v>14.631999970000001</v>
      </c>
      <c r="C48">
        <v>0.60589999000000005</v>
      </c>
      <c r="D48">
        <v>640.18402100000003</v>
      </c>
      <c r="E48">
        <v>1.2733999499999999</v>
      </c>
      <c r="F48">
        <v>9.9000003020963209E+37</v>
      </c>
      <c r="G48">
        <v>1.54779994</v>
      </c>
      <c r="H48">
        <v>959.08898925999995</v>
      </c>
      <c r="J48" s="2">
        <f>TREND(Calibration!$A$2:$A$4,Calibration!$B$2:$B$4,C48)</f>
        <v>395.66420722365683</v>
      </c>
      <c r="K48" s="2">
        <f>TREND(Calibration!$A$2:$A$4,Calibration!$C$2:$C$4,E48)</f>
        <v>493.09054783070849</v>
      </c>
      <c r="L48" s="2">
        <f>TREND(Calibration!$A$2:$A$4,Calibration!$D$2:$D$4,G48)</f>
        <v>586.82548619058991</v>
      </c>
    </row>
    <row r="49" spans="1:12" x14ac:dyDescent="0.25">
      <c r="A49">
        <v>235076</v>
      </c>
      <c r="B49">
        <v>14.605999949999999</v>
      </c>
      <c r="C49">
        <v>0.59890001999999998</v>
      </c>
      <c r="D49">
        <v>1149.8540039100001</v>
      </c>
      <c r="E49">
        <v>1.27180004</v>
      </c>
      <c r="F49">
        <v>1022.63800049</v>
      </c>
      <c r="G49">
        <v>1.54779994</v>
      </c>
      <c r="H49">
        <v>9.9000003020963209E+37</v>
      </c>
      <c r="J49" s="2">
        <f>TREND(Calibration!$A$2:$A$4,Calibration!$B$2:$B$4,C49)</f>
        <v>391.34056369589644</v>
      </c>
      <c r="K49" s="2">
        <f>TREND(Calibration!$A$2:$A$4,Calibration!$C$2:$C$4,E49)</f>
        <v>492.44515105137486</v>
      </c>
      <c r="L49" s="2">
        <f>TREND(Calibration!$A$2:$A$4,Calibration!$D$2:$D$4,G49)</f>
        <v>586.82548619058991</v>
      </c>
    </row>
    <row r="50" spans="1:12" x14ac:dyDescent="0.25">
      <c r="A50">
        <v>240086</v>
      </c>
      <c r="B50">
        <v>14.61200047</v>
      </c>
      <c r="C50">
        <v>0.58700001000000002</v>
      </c>
      <c r="D50">
        <v>617.28100586000005</v>
      </c>
      <c r="E50">
        <v>1.2848000500000001</v>
      </c>
      <c r="F50">
        <v>915.33197021000001</v>
      </c>
      <c r="G50">
        <v>1.5418000199999999</v>
      </c>
      <c r="H50">
        <v>1316.8790283200001</v>
      </c>
      <c r="J50" s="2">
        <f>TREND(Calibration!$A$2:$A$4,Calibration!$B$2:$B$4,C50)</f>
        <v>383.99033202107739</v>
      </c>
      <c r="K50" s="2">
        <f>TREND(Calibration!$A$2:$A$4,Calibration!$C$2:$C$4,E50)</f>
        <v>497.68929890050788</v>
      </c>
      <c r="L50" s="2">
        <f>TREND(Calibration!$A$2:$A$4,Calibration!$D$2:$D$4,G50)</f>
        <v>584.34453259626923</v>
      </c>
    </row>
    <row r="51" spans="1:12" x14ac:dyDescent="0.25">
      <c r="A51">
        <v>245066</v>
      </c>
      <c r="B51">
        <v>14.53100014</v>
      </c>
      <c r="C51">
        <v>0.58490001999999996</v>
      </c>
      <c r="D51">
        <v>708.79199218999997</v>
      </c>
      <c r="E51">
        <v>1.2949999599999999</v>
      </c>
      <c r="F51">
        <v>563.16198729999996</v>
      </c>
      <c r="G51">
        <v>1.5471999599999999</v>
      </c>
      <c r="H51">
        <v>9.9000003020963209E+37</v>
      </c>
      <c r="J51" s="2">
        <f>TREND(Calibration!$A$2:$A$4,Calibration!$B$2:$B$4,C51)</f>
        <v>382.69323958041525</v>
      </c>
      <c r="K51" s="2">
        <f>TREND(Calibration!$A$2:$A$4,Calibration!$C$2:$C$4,E51)</f>
        <v>501.80389851141979</v>
      </c>
      <c r="L51" s="2">
        <f>TREND(Calibration!$A$2:$A$4,Calibration!$D$2:$D$4,G51)</f>
        <v>586.57739579313113</v>
      </c>
    </row>
    <row r="52" spans="1:12" x14ac:dyDescent="0.25">
      <c r="A52">
        <v>250066</v>
      </c>
      <c r="B52">
        <v>14.446999549999999</v>
      </c>
      <c r="C52">
        <v>0.58429998000000005</v>
      </c>
      <c r="D52">
        <v>665.76599121000004</v>
      </c>
      <c r="E52">
        <v>1.2653000400000001</v>
      </c>
      <c r="F52">
        <v>545.09100341999999</v>
      </c>
      <c r="G52">
        <v>1.54830003</v>
      </c>
      <c r="H52">
        <v>1235.7840576200001</v>
      </c>
      <c r="J52" s="2">
        <f>TREND(Calibration!$A$2:$A$4,Calibration!$B$2:$B$4,C52)</f>
        <v>382.32261526882576</v>
      </c>
      <c r="K52" s="2">
        <f>TREND(Calibration!$A$2:$A$4,Calibration!$C$2:$C$4,E52)</f>
        <v>489.82307914378669</v>
      </c>
      <c r="L52" s="2">
        <f>TREND(Calibration!$A$2:$A$4,Calibration!$D$2:$D$4,G52)</f>
        <v>587.03227229490199</v>
      </c>
    </row>
    <row r="53" spans="1:12" x14ac:dyDescent="0.25">
      <c r="A53">
        <v>255065</v>
      </c>
      <c r="B53">
        <v>14.31400013</v>
      </c>
      <c r="C53">
        <v>0.58319997999999995</v>
      </c>
      <c r="D53">
        <v>1065.49401855</v>
      </c>
      <c r="E53">
        <v>1.2841999500000001</v>
      </c>
      <c r="F53">
        <v>226.83200073</v>
      </c>
      <c r="G53">
        <v>1.54779994</v>
      </c>
      <c r="H53">
        <v>9.9000003020963209E+37</v>
      </c>
      <c r="J53" s="2">
        <f>TREND(Calibration!$A$2:$A$4,Calibration!$B$2:$B$4,C53)</f>
        <v>381.6431826597522</v>
      </c>
      <c r="K53" s="2">
        <f>TREND(Calibration!$A$2:$A$4,Calibration!$C$2:$C$4,E53)</f>
        <v>497.44722115408581</v>
      </c>
      <c r="L53" s="2">
        <f>TREND(Calibration!$A$2:$A$4,Calibration!$D$2:$D$4,G53)</f>
        <v>586.82548619058991</v>
      </c>
    </row>
    <row r="54" spans="1:12" x14ac:dyDescent="0.25">
      <c r="A54">
        <v>260065</v>
      </c>
      <c r="B54">
        <v>14.2329998</v>
      </c>
      <c r="C54">
        <v>0.57889997999999998</v>
      </c>
      <c r="D54">
        <v>1181.9079589800001</v>
      </c>
      <c r="E54">
        <v>1.2783000499999999</v>
      </c>
      <c r="F54">
        <v>55.361000060000002</v>
      </c>
      <c r="G54">
        <v>1.54340005</v>
      </c>
      <c r="H54">
        <v>9.9000003020963209E+37</v>
      </c>
      <c r="J54" s="2">
        <f>TREND(Calibration!$A$2:$A$4,Calibration!$B$2:$B$4,C54)</f>
        <v>378.98721882428299</v>
      </c>
      <c r="K54" s="2">
        <f>TREND(Calibration!$A$2:$A$4,Calibration!$C$2:$C$4,E54)</f>
        <v>495.0672269929197</v>
      </c>
      <c r="L54" s="2">
        <f>TREND(Calibration!$A$2:$A$4,Calibration!$D$2:$D$4,G54)</f>
        <v>585.00614144764074</v>
      </c>
    </row>
    <row r="55" spans="1:12" x14ac:dyDescent="0.25">
      <c r="A55">
        <v>265065</v>
      </c>
      <c r="B55">
        <v>14.2159996</v>
      </c>
      <c r="C55">
        <v>0.59299999000000003</v>
      </c>
      <c r="D55">
        <v>797.95599364999998</v>
      </c>
      <c r="E55">
        <v>1.28750002</v>
      </c>
      <c r="F55">
        <v>44.877998349999999</v>
      </c>
      <c r="G55">
        <v>1.5450999700000001</v>
      </c>
      <c r="H55">
        <v>9.9000003020963209E+37</v>
      </c>
      <c r="J55" s="2">
        <f>TREND(Calibration!$A$2:$A$4,Calibration!$B$2:$B$4,C55)</f>
        <v>387.69631571724915</v>
      </c>
      <c r="K55" s="2">
        <f>TREND(Calibration!$A$2:$A$4,Calibration!$C$2:$C$4,E55)</f>
        <v>498.77845512948181</v>
      </c>
      <c r="L55" s="2">
        <f>TREND(Calibration!$A$2:$A$4,Calibration!$D$2:$D$4,G55)</f>
        <v>585.70905459215896</v>
      </c>
    </row>
    <row r="56" spans="1:12" x14ac:dyDescent="0.25">
      <c r="A56">
        <v>270074</v>
      </c>
      <c r="B56">
        <v>14.38799953</v>
      </c>
      <c r="C56">
        <v>0.59299999000000003</v>
      </c>
      <c r="D56">
        <v>596.80902100000003</v>
      </c>
      <c r="E56">
        <v>1.26859999</v>
      </c>
      <c r="F56">
        <v>756.65502930000002</v>
      </c>
      <c r="G56">
        <v>1.55910003</v>
      </c>
      <c r="H56">
        <v>1267.54394531</v>
      </c>
      <c r="J56" s="2">
        <f>TREND(Calibration!$A$2:$A$4,Calibration!$B$2:$B$4,C56)</f>
        <v>387.69631571724915</v>
      </c>
      <c r="K56" s="2">
        <f>TREND(Calibration!$A$2:$A$4,Calibration!$C$2:$C$4,E56)</f>
        <v>491.15426471170133</v>
      </c>
      <c r="L56" s="2">
        <f>TREND(Calibration!$A$2:$A$4,Calibration!$D$2:$D$4,G56)</f>
        <v>591.49804830835933</v>
      </c>
    </row>
    <row r="57" spans="1:12" x14ac:dyDescent="0.25">
      <c r="A57">
        <v>275066</v>
      </c>
      <c r="B57">
        <v>14.51799965</v>
      </c>
      <c r="C57">
        <v>0.59619999000000001</v>
      </c>
      <c r="D57">
        <v>863.39697265999996</v>
      </c>
      <c r="E57">
        <v>1.28750002</v>
      </c>
      <c r="F57">
        <v>759.54199218999997</v>
      </c>
      <c r="G57">
        <v>1.56449997</v>
      </c>
      <c r="H57">
        <v>9.9000003020963209E+37</v>
      </c>
      <c r="J57" s="2">
        <f>TREND(Calibration!$A$2:$A$4,Calibration!$B$2:$B$4,C57)</f>
        <v>389.67284694364486</v>
      </c>
      <c r="K57" s="2">
        <f>TREND(Calibration!$A$2:$A$4,Calibration!$C$2:$C$4,E57)</f>
        <v>498.77845512948181</v>
      </c>
      <c r="L57" s="2">
        <f>TREND(Calibration!$A$2:$A$4,Calibration!$D$2:$D$4,G57)</f>
        <v>593.73091150522123</v>
      </c>
    </row>
    <row r="58" spans="1:12" x14ac:dyDescent="0.25">
      <c r="A58">
        <v>280066</v>
      </c>
      <c r="B58">
        <v>14.57299995</v>
      </c>
      <c r="C58">
        <v>0.60159998999999997</v>
      </c>
      <c r="D58">
        <v>1143.7779541</v>
      </c>
      <c r="E58">
        <v>1.34630001</v>
      </c>
      <c r="F58">
        <v>601.08502196999996</v>
      </c>
      <c r="G58">
        <v>1.56400001</v>
      </c>
      <c r="H58">
        <v>9.9000003020963209E+37</v>
      </c>
      <c r="J58" s="2">
        <f>TREND(Calibration!$A$2:$A$4,Calibration!$B$2:$B$4,C58)</f>
        <v>393.00824338818757</v>
      </c>
      <c r="K58" s="2">
        <f>TREND(Calibration!$A$2:$A$4,Calibration!$C$2:$C$4,E58)</f>
        <v>522.49811696724566</v>
      </c>
      <c r="L58" s="2">
        <f>TREND(Calibration!$A$2:$A$4,Calibration!$D$2:$D$4,G58)</f>
        <v>593.52417915562046</v>
      </c>
    </row>
    <row r="59" spans="1:12" x14ac:dyDescent="0.25">
      <c r="A59">
        <v>285065</v>
      </c>
      <c r="B59">
        <v>14.583000180000001</v>
      </c>
      <c r="C59">
        <v>0.59399997999999998</v>
      </c>
      <c r="D59">
        <v>1051.69799805</v>
      </c>
      <c r="E59">
        <v>1.35169995</v>
      </c>
      <c r="F59">
        <v>930.23602295000001</v>
      </c>
      <c r="G59">
        <v>1.56289995</v>
      </c>
      <c r="H59">
        <v>9.9000003020963209E+37</v>
      </c>
      <c r="J59" s="2">
        <f>TREND(Calibration!$A$2:$A$4,Calibration!$B$2:$B$4,C59)</f>
        <v>388.31397554883767</v>
      </c>
      <c r="K59" s="2">
        <f>TREND(Calibration!$A$2:$A$4,Calibration!$C$2:$C$4,E59)</f>
        <v>524.67642942519353</v>
      </c>
      <c r="L59" s="2">
        <f>TREND(Calibration!$A$2:$A$4,Calibration!$D$2:$D$4,G59)</f>
        <v>593.06930678882748</v>
      </c>
    </row>
    <row r="60" spans="1:12" x14ac:dyDescent="0.25">
      <c r="A60">
        <v>290065</v>
      </c>
      <c r="B60">
        <v>14.505000109999999</v>
      </c>
      <c r="C60">
        <v>0.59780001999999999</v>
      </c>
      <c r="D60">
        <v>628.64898682</v>
      </c>
      <c r="E60">
        <v>1.3181999900000001</v>
      </c>
      <c r="F60">
        <v>1029.5739746100001</v>
      </c>
      <c r="G60">
        <v>1.5618000000000001</v>
      </c>
      <c r="H60">
        <v>9.9000003020963209E+37</v>
      </c>
      <c r="J60" s="2">
        <f>TREND(Calibration!$A$2:$A$4,Calibration!$B$2:$B$4,C60)</f>
        <v>390.66113108682293</v>
      </c>
      <c r="K60" s="2">
        <f>TREND(Calibration!$A$2:$A$4,Calibration!$C$2:$C$4,E60)</f>
        <v>511.16269034498941</v>
      </c>
      <c r="L60" s="2">
        <f>TREND(Calibration!$A$2:$A$4,Calibration!$D$2:$D$4,G60)</f>
        <v>592.61447990679028</v>
      </c>
    </row>
    <row r="61" spans="1:12" x14ac:dyDescent="0.25">
      <c r="A61">
        <v>295065</v>
      </c>
      <c r="B61">
        <v>14.40699959</v>
      </c>
      <c r="C61">
        <v>0.59939998000000005</v>
      </c>
      <c r="D61">
        <v>477.50299072000001</v>
      </c>
      <c r="E61">
        <v>1.2949999599999999</v>
      </c>
      <c r="F61">
        <v>1295.9090576200001</v>
      </c>
      <c r="G61">
        <v>1.5618000000000001</v>
      </c>
      <c r="H61">
        <v>9.9000003020963209E+37</v>
      </c>
      <c r="J61" s="2">
        <f>TREND(Calibration!$A$2:$A$4,Calibration!$B$2:$B$4,C61)</f>
        <v>391.6493719933805</v>
      </c>
      <c r="K61" s="2">
        <f>TREND(Calibration!$A$2:$A$4,Calibration!$C$2:$C$4,E61)</f>
        <v>501.80389851141979</v>
      </c>
      <c r="L61" s="2">
        <f>TREND(Calibration!$A$2:$A$4,Calibration!$D$2:$D$4,G61)</f>
        <v>592.61447990679028</v>
      </c>
    </row>
    <row r="62" spans="1:12" x14ac:dyDescent="0.25">
      <c r="A62">
        <v>300065</v>
      </c>
      <c r="B62">
        <v>14.336000439999999</v>
      </c>
      <c r="C62">
        <v>0.59890001999999998</v>
      </c>
      <c r="D62">
        <v>558.72900390999996</v>
      </c>
      <c r="E62">
        <v>1.2788000100000001</v>
      </c>
      <c r="F62">
        <v>1111.7309570299999</v>
      </c>
      <c r="G62">
        <v>1.5542000499999999</v>
      </c>
      <c r="H62">
        <v>9.9000003020963209E+37</v>
      </c>
      <c r="J62" s="2">
        <f>TREND(Calibration!$A$2:$A$4,Calibration!$B$2:$B$4,C62)</f>
        <v>391.34056369589644</v>
      </c>
      <c r="K62" s="2">
        <f>TREND(Calibration!$A$2:$A$4,Calibration!$C$2:$C$4,E62)</f>
        <v>495.26890869613794</v>
      </c>
      <c r="L62" s="2">
        <f>TREND(Calibration!$A$2:$A$4,Calibration!$D$2:$D$4,G62)</f>
        <v>589.47191746109809</v>
      </c>
    </row>
    <row r="63" spans="1:12" x14ac:dyDescent="0.25">
      <c r="A63">
        <v>305066</v>
      </c>
      <c r="B63">
        <v>14.255000109999999</v>
      </c>
      <c r="C63">
        <v>0.59619999000000001</v>
      </c>
      <c r="D63">
        <v>397.18798828000001</v>
      </c>
      <c r="E63">
        <v>1.28209996</v>
      </c>
      <c r="F63">
        <v>1286.6479492200001</v>
      </c>
      <c r="G63">
        <v>1.54990005</v>
      </c>
      <c r="H63">
        <v>9.9000003020963209E+37</v>
      </c>
      <c r="J63" s="2">
        <f>TREND(Calibration!$A$2:$A$4,Calibration!$B$2:$B$4,C63)</f>
        <v>389.67284694364486</v>
      </c>
      <c r="K63" s="2">
        <f>TREND(Calibration!$A$2:$A$4,Calibration!$C$2:$C$4,E63)</f>
        <v>496.60009426405259</v>
      </c>
      <c r="L63" s="2">
        <f>TREND(Calibration!$A$2:$A$4,Calibration!$D$2:$D$4,G63)</f>
        <v>587.69387701129563</v>
      </c>
    </row>
    <row r="64" spans="1:12" x14ac:dyDescent="0.25">
      <c r="A64">
        <v>310068</v>
      </c>
      <c r="B64">
        <v>14.22900009</v>
      </c>
      <c r="C64">
        <v>0.60320001999999995</v>
      </c>
      <c r="D64">
        <v>288.59600829999999</v>
      </c>
      <c r="E64">
        <v>1.30200005</v>
      </c>
      <c r="F64">
        <v>9.9000003020963209E+37</v>
      </c>
      <c r="G64">
        <v>1.5424</v>
      </c>
      <c r="H64">
        <v>1129.7270507799999</v>
      </c>
      <c r="J64" s="2">
        <f>TREND(Calibration!$A$2:$A$4,Calibration!$B$2:$B$4,C64)</f>
        <v>393.99652753136564</v>
      </c>
      <c r="K64" s="2">
        <f>TREND(Calibration!$A$2:$A$4,Calibration!$C$2:$C$4,E64)</f>
        <v>504.62770456366422</v>
      </c>
      <c r="L64" s="2">
        <f>TREND(Calibration!$A$2:$A$4,Calibration!$D$2:$D$4,G64)</f>
        <v>584.59262299372801</v>
      </c>
    </row>
    <row r="65" spans="1:12" x14ac:dyDescent="0.25">
      <c r="A65">
        <v>315077</v>
      </c>
      <c r="B65">
        <v>14.194000239999999</v>
      </c>
      <c r="C65">
        <v>0.59460002000000001</v>
      </c>
      <c r="D65">
        <v>1183.6479492200001</v>
      </c>
      <c r="E65">
        <v>1.33819997</v>
      </c>
      <c r="F65">
        <v>677.90600586000005</v>
      </c>
      <c r="G65">
        <v>1.54779994</v>
      </c>
      <c r="H65">
        <v>9.9000003020963209E+37</v>
      </c>
      <c r="J65" s="2">
        <f>TREND(Calibration!$A$2:$A$4,Calibration!$B$2:$B$4,C65)</f>
        <v>388.68459986042723</v>
      </c>
      <c r="K65" s="2">
        <f>TREND(Calibration!$A$2:$A$4,Calibration!$C$2:$C$4,E65)</f>
        <v>519.23059583888562</v>
      </c>
      <c r="L65" s="2">
        <f>TREND(Calibration!$A$2:$A$4,Calibration!$D$2:$D$4,G65)</f>
        <v>586.82548619058991</v>
      </c>
    </row>
    <row r="66" spans="1:12" x14ac:dyDescent="0.25">
      <c r="A66">
        <v>320067</v>
      </c>
      <c r="B66">
        <v>14.35900021</v>
      </c>
      <c r="C66">
        <v>0.59299999000000003</v>
      </c>
      <c r="D66">
        <v>614.55200194999998</v>
      </c>
      <c r="E66">
        <v>1.5514999599999999</v>
      </c>
      <c r="F66">
        <v>771.34899901999995</v>
      </c>
      <c r="G66">
        <v>1.5467</v>
      </c>
      <c r="H66">
        <v>9.9000003020963209E+37</v>
      </c>
      <c r="J66" s="2">
        <f>TREND(Calibration!$A$2:$A$4,Calibration!$B$2:$B$4,C66)</f>
        <v>387.69631571724915</v>
      </c>
      <c r="K66" s="2">
        <f>TREND(Calibration!$A$2:$A$4,Calibration!$C$2:$C$4,E66)</f>
        <v>605.27488994162934</v>
      </c>
      <c r="L66" s="2">
        <f>TREND(Calibration!$A$2:$A$4,Calibration!$D$2:$D$4,G66)</f>
        <v>586.37066344353047</v>
      </c>
    </row>
    <row r="67" spans="1:12" x14ac:dyDescent="0.25">
      <c r="A67">
        <v>325067</v>
      </c>
      <c r="B67">
        <v>14.53100014</v>
      </c>
      <c r="C67">
        <v>0.60430002000000005</v>
      </c>
      <c r="D67">
        <v>449.52999878000003</v>
      </c>
      <c r="E67">
        <v>1.3787000199999999</v>
      </c>
      <c r="F67">
        <v>1010.12298584</v>
      </c>
      <c r="G67">
        <v>1.5456000599999999</v>
      </c>
      <c r="H67">
        <v>1076.87402344</v>
      </c>
      <c r="J67" s="2">
        <f>TREND(Calibration!$A$2:$A$4,Calibration!$B$2:$B$4,C67)</f>
        <v>394.6759601404392</v>
      </c>
      <c r="K67" s="2">
        <f>TREND(Calibration!$A$2:$A$4,Calibration!$C$2:$C$4,E67)</f>
        <v>535.56814097133406</v>
      </c>
      <c r="L67" s="2">
        <f>TREND(Calibration!$A$2:$A$4,Calibration!$D$2:$D$4,G67)</f>
        <v>585.91584069647092</v>
      </c>
    </row>
    <row r="68" spans="1:12" x14ac:dyDescent="0.25">
      <c r="A68">
        <v>330077</v>
      </c>
      <c r="B68">
        <v>14.61200047</v>
      </c>
      <c r="C68">
        <v>0.60860002000000002</v>
      </c>
      <c r="D68">
        <v>1029.1280517600001</v>
      </c>
      <c r="E68">
        <v>1.3085000499999999</v>
      </c>
      <c r="F68">
        <v>659.40197753999996</v>
      </c>
      <c r="G68">
        <v>1.54779994</v>
      </c>
      <c r="H68">
        <v>9.9000003020963209E+37</v>
      </c>
      <c r="J68" s="2">
        <f>TREND(Calibration!$A$2:$A$4,Calibration!$B$2:$B$4,C68)</f>
        <v>397.33192397590841</v>
      </c>
      <c r="K68" s="2">
        <f>TREND(Calibration!$A$2:$A$4,Calibration!$C$2:$C$4,E68)</f>
        <v>507.2497764712524</v>
      </c>
      <c r="L68" s="2">
        <f>TREND(Calibration!$A$2:$A$4,Calibration!$D$2:$D$4,G68)</f>
        <v>586.82548619058991</v>
      </c>
    </row>
    <row r="69" spans="1:12" x14ac:dyDescent="0.25">
      <c r="A69">
        <v>335067</v>
      </c>
      <c r="B69">
        <v>14.61100006</v>
      </c>
      <c r="C69">
        <v>0.60750002000000003</v>
      </c>
      <c r="D69">
        <v>725.125</v>
      </c>
      <c r="E69">
        <v>1.2992999599999999</v>
      </c>
      <c r="F69">
        <v>1146.7380371100001</v>
      </c>
      <c r="G69">
        <v>1.55209994</v>
      </c>
      <c r="H69">
        <v>9.9000003020963209E+37</v>
      </c>
      <c r="J69" s="2">
        <f>TREND(Calibration!$A$2:$A$4,Calibration!$B$2:$B$4,C69)</f>
        <v>396.65249136683491</v>
      </c>
      <c r="K69" s="2">
        <f>TREND(Calibration!$A$2:$A$4,Calibration!$C$2:$C$4,E69)</f>
        <v>503.53849992720882</v>
      </c>
      <c r="L69" s="2">
        <f>TREND(Calibration!$A$2:$A$4,Calibration!$D$2:$D$4,G69)</f>
        <v>588.60352664039237</v>
      </c>
    </row>
    <row r="70" spans="1:12" x14ac:dyDescent="0.25">
      <c r="A70">
        <v>340066</v>
      </c>
      <c r="B70">
        <v>14.49800014</v>
      </c>
      <c r="C70">
        <v>0.60270000000000001</v>
      </c>
      <c r="D70">
        <v>871.05200194999998</v>
      </c>
      <c r="E70">
        <v>1.3495999599999999</v>
      </c>
      <c r="F70">
        <v>1177.08105469</v>
      </c>
      <c r="G70">
        <v>1.5509999999999999</v>
      </c>
      <c r="H70">
        <v>9.9000003020963209E+37</v>
      </c>
      <c r="J70" s="2">
        <f>TREND(Calibration!$A$2:$A$4,Calibration!$B$2:$B$4,C70)</f>
        <v>393.68768217392119</v>
      </c>
      <c r="K70" s="2">
        <f>TREND(Calibration!$A$2:$A$4,Calibration!$C$2:$C$4,E70)</f>
        <v>523.82930253516031</v>
      </c>
      <c r="L70" s="2">
        <f>TREND(Calibration!$A$2:$A$4,Calibration!$D$2:$D$4,G70)</f>
        <v>588.14870389333294</v>
      </c>
    </row>
    <row r="71" spans="1:12" x14ac:dyDescent="0.25">
      <c r="A71">
        <v>345066</v>
      </c>
      <c r="B71">
        <v>14.385000229999999</v>
      </c>
      <c r="C71">
        <v>0.60049998999999998</v>
      </c>
      <c r="D71">
        <v>556.24298095999995</v>
      </c>
      <c r="E71">
        <v>1.31930006</v>
      </c>
      <c r="F71">
        <v>9.9000003020963209E+37</v>
      </c>
      <c r="G71">
        <v>1.55050004</v>
      </c>
      <c r="H71">
        <v>9.9000003020963209E+37</v>
      </c>
      <c r="J71" s="2">
        <f>TREND(Calibration!$A$2:$A$4,Calibration!$B$2:$B$4,C71)</f>
        <v>392.32881077911406</v>
      </c>
      <c r="K71" s="2">
        <f>TREND(Calibration!$A$2:$A$4,Calibration!$C$2:$C$4,E71)</f>
        <v>511.60645382858638</v>
      </c>
      <c r="L71" s="2">
        <f>TREND(Calibration!$A$2:$A$4,Calibration!$D$2:$D$4,G71)</f>
        <v>587.94197154373217</v>
      </c>
    </row>
    <row r="72" spans="1:12" x14ac:dyDescent="0.25">
      <c r="A72">
        <v>350067</v>
      </c>
      <c r="B72">
        <v>14.315999980000001</v>
      </c>
      <c r="C72">
        <v>0.60589999000000005</v>
      </c>
      <c r="D72">
        <v>366.83401488999999</v>
      </c>
      <c r="E72">
        <v>1.3436000299999999</v>
      </c>
      <c r="F72">
        <v>9.9000003020963209E+37</v>
      </c>
      <c r="G72">
        <v>1.5493999700000001</v>
      </c>
      <c r="H72">
        <v>1207.1199951200001</v>
      </c>
      <c r="J72" s="2">
        <f>TREND(Calibration!$A$2:$A$4,Calibration!$B$2:$B$4,C72)</f>
        <v>395.66420722365683</v>
      </c>
      <c r="K72" s="2">
        <f>TREND(Calibration!$A$2:$A$4,Calibration!$C$2:$C$4,E72)</f>
        <v>521.40895670431485</v>
      </c>
      <c r="L72" s="2">
        <f>TREND(Calibration!$A$2:$A$4,Calibration!$D$2:$D$4,G72)</f>
        <v>587.48709504196142</v>
      </c>
    </row>
    <row r="73" spans="1:12" x14ac:dyDescent="0.25">
      <c r="A73">
        <v>355066</v>
      </c>
      <c r="B73">
        <v>14.272999759999999</v>
      </c>
      <c r="C73">
        <v>0.60049998999999998</v>
      </c>
      <c r="D73">
        <v>614.68597411999997</v>
      </c>
      <c r="E73">
        <v>1.32529998</v>
      </c>
      <c r="F73">
        <v>9.9000003020963209E+37</v>
      </c>
      <c r="G73">
        <v>1.55369997</v>
      </c>
      <c r="H73">
        <v>9.9000003020963209E+37</v>
      </c>
      <c r="J73" s="2">
        <f>TREND(Calibration!$A$2:$A$4,Calibration!$B$2:$B$4,C73)</f>
        <v>392.32881077911406</v>
      </c>
      <c r="K73" s="2">
        <f>TREND(Calibration!$A$2:$A$4,Calibration!$C$2:$C$4,E73)</f>
        <v>514.02679562547507</v>
      </c>
      <c r="L73" s="2">
        <f>TREND(Calibration!$A$2:$A$4,Calibration!$D$2:$D$4,G73)</f>
        <v>589.26513549176389</v>
      </c>
    </row>
    <row r="74" spans="1:12" x14ac:dyDescent="0.25">
      <c r="A74">
        <v>360067</v>
      </c>
      <c r="B74">
        <v>14.34399986</v>
      </c>
      <c r="C74">
        <v>0.60320001999999995</v>
      </c>
      <c r="D74">
        <v>297.82901000999999</v>
      </c>
      <c r="E74">
        <v>1.3316999700000001</v>
      </c>
      <c r="F74">
        <v>9.9000003020963209E+37</v>
      </c>
      <c r="G74">
        <v>1.5552999999999999</v>
      </c>
      <c r="H74">
        <v>1019.94598389</v>
      </c>
      <c r="J74" s="2">
        <f>TREND(Calibration!$A$2:$A$4,Calibration!$B$2:$B$4,C74)</f>
        <v>393.99652753136564</v>
      </c>
      <c r="K74" s="2">
        <f>TREND(Calibration!$A$2:$A$4,Calibration!$C$2:$C$4,E74)</f>
        <v>516.60852393129744</v>
      </c>
      <c r="L74" s="2">
        <f>TREND(Calibration!$A$2:$A$4,Calibration!$D$2:$D$4,G74)</f>
        <v>589.92674434313528</v>
      </c>
    </row>
    <row r="75" spans="1:12" x14ac:dyDescent="0.25">
      <c r="A75">
        <v>365067</v>
      </c>
      <c r="B75">
        <v>14.42199993</v>
      </c>
      <c r="C75">
        <v>0.60049998999999998</v>
      </c>
      <c r="D75">
        <v>659.54602050999995</v>
      </c>
      <c r="E75">
        <v>1.26479995</v>
      </c>
      <c r="F75">
        <v>9.9000003020963209E+37</v>
      </c>
      <c r="G75">
        <v>1.5596000000000001</v>
      </c>
      <c r="H75">
        <v>9.9000003020963209E+37</v>
      </c>
      <c r="J75" s="2">
        <f>TREND(Calibration!$A$2:$A$4,Calibration!$B$2:$B$4,C75)</f>
        <v>392.32881077911406</v>
      </c>
      <c r="K75" s="2">
        <f>TREND(Calibration!$A$2:$A$4,Calibration!$C$2:$C$4,E75)</f>
        <v>489.62134499913037</v>
      </c>
      <c r="L75" s="2">
        <f>TREND(Calibration!$A$2:$A$4,Calibration!$D$2:$D$4,G75)</f>
        <v>591.70478479293786</v>
      </c>
    </row>
    <row r="76" spans="1:12" x14ac:dyDescent="0.25">
      <c r="A76">
        <v>370068</v>
      </c>
      <c r="B76">
        <v>14.538999560000001</v>
      </c>
      <c r="C76">
        <v>0.60320001999999995</v>
      </c>
      <c r="D76">
        <v>790.79302978999999</v>
      </c>
      <c r="E76">
        <v>1.2793999899999999</v>
      </c>
      <c r="F76">
        <v>1335.3220214800001</v>
      </c>
      <c r="G76">
        <v>1.5542000499999999</v>
      </c>
      <c r="H76">
        <v>9.9000003020963209E+37</v>
      </c>
      <c r="J76" s="2">
        <f>TREND(Calibration!$A$2:$A$4,Calibration!$B$2:$B$4,C76)</f>
        <v>393.99652753136564</v>
      </c>
      <c r="K76" s="2">
        <f>TREND(Calibration!$A$2:$A$4,Calibration!$C$2:$C$4,E76)</f>
        <v>495.51093803507854</v>
      </c>
      <c r="L76" s="2">
        <f>TREND(Calibration!$A$2:$A$4,Calibration!$D$2:$D$4,G76)</f>
        <v>589.47191746109809</v>
      </c>
    </row>
    <row r="77" spans="1:12" x14ac:dyDescent="0.25">
      <c r="A77">
        <v>375066</v>
      </c>
      <c r="B77">
        <v>14.68799973</v>
      </c>
      <c r="C77">
        <v>0.60159998999999997</v>
      </c>
      <c r="D77">
        <v>715.43902588000003</v>
      </c>
      <c r="E77">
        <v>1.30200005</v>
      </c>
      <c r="F77">
        <v>9.9000003020963209E+37</v>
      </c>
      <c r="G77">
        <v>1.5493999700000001</v>
      </c>
      <c r="H77">
        <v>9.9000003020963209E+37</v>
      </c>
      <c r="J77" s="2">
        <f>TREND(Calibration!$A$2:$A$4,Calibration!$B$2:$B$4,C77)</f>
        <v>393.00824338818757</v>
      </c>
      <c r="K77" s="2">
        <f>TREND(Calibration!$A$2:$A$4,Calibration!$C$2:$C$4,E77)</f>
        <v>504.62770456366422</v>
      </c>
      <c r="L77" s="2">
        <f>TREND(Calibration!$A$2:$A$4,Calibration!$D$2:$D$4,G77)</f>
        <v>587.48709504196142</v>
      </c>
    </row>
    <row r="78" spans="1:12" x14ac:dyDescent="0.25">
      <c r="A78">
        <v>380066</v>
      </c>
      <c r="B78">
        <v>14.649000170000001</v>
      </c>
      <c r="C78">
        <v>0.60159998999999997</v>
      </c>
      <c r="D78">
        <v>514.77697753999996</v>
      </c>
      <c r="E78">
        <v>1.3177000299999999</v>
      </c>
      <c r="F78">
        <v>9.9000003020963209E+37</v>
      </c>
      <c r="G78">
        <v>1.5509999999999999</v>
      </c>
      <c r="H78">
        <v>1206.4250488299999</v>
      </c>
      <c r="J78" s="2">
        <f>TREND(Calibration!$A$2:$A$4,Calibration!$B$2:$B$4,C78)</f>
        <v>393.00824338818757</v>
      </c>
      <c r="K78" s="2">
        <f>TREND(Calibration!$A$2:$A$4,Calibration!$C$2:$C$4,E78)</f>
        <v>510.96100864177129</v>
      </c>
      <c r="L78" s="2">
        <f>TREND(Calibration!$A$2:$A$4,Calibration!$D$2:$D$4,G78)</f>
        <v>588.14870389333294</v>
      </c>
    </row>
    <row r="79" spans="1:12" x14ac:dyDescent="0.25">
      <c r="A79">
        <v>385067</v>
      </c>
      <c r="B79">
        <v>14.56499958</v>
      </c>
      <c r="C79">
        <v>0.60210001000000002</v>
      </c>
      <c r="D79">
        <v>656.19500731999995</v>
      </c>
      <c r="E79">
        <v>1.31449997</v>
      </c>
      <c r="F79">
        <v>9.9000003020963209E+37</v>
      </c>
      <c r="G79">
        <v>1.55209994</v>
      </c>
      <c r="H79">
        <v>1132.4520263700001</v>
      </c>
      <c r="J79" s="2">
        <f>TREND(Calibration!$A$2:$A$4,Calibration!$B$2:$B$4,C79)</f>
        <v>393.31708874563208</v>
      </c>
      <c r="K79" s="2">
        <f>TREND(Calibration!$A$2:$A$4,Calibration!$C$2:$C$4,E79)</f>
        <v>509.6701182681411</v>
      </c>
      <c r="L79" s="2">
        <f>TREND(Calibration!$A$2:$A$4,Calibration!$D$2:$D$4,G79)</f>
        <v>588.60352664039237</v>
      </c>
    </row>
    <row r="80" spans="1:12" x14ac:dyDescent="0.25">
      <c r="A80">
        <v>390067</v>
      </c>
      <c r="B80">
        <v>14.460000040000001</v>
      </c>
      <c r="C80">
        <v>0.59509999000000002</v>
      </c>
      <c r="D80">
        <v>762.98699951000003</v>
      </c>
      <c r="E80">
        <v>1.3717000500000001</v>
      </c>
      <c r="F80">
        <v>9.9000003020963209E+37</v>
      </c>
      <c r="G80">
        <v>1.55480003</v>
      </c>
      <c r="H80">
        <v>1192.6219482399999</v>
      </c>
      <c r="J80" s="2">
        <f>TREND(Calibration!$A$2:$A$4,Calibration!$B$2:$B$4,C80)</f>
        <v>388.9934143345713</v>
      </c>
      <c r="K80" s="2">
        <f>TREND(Calibration!$A$2:$A$4,Calibration!$C$2:$C$4,E80)</f>
        <v>532.7443833265711</v>
      </c>
      <c r="L80" s="2">
        <f>TREND(Calibration!$A$2:$A$4,Calibration!$D$2:$D$4,G80)</f>
        <v>589.72000785855687</v>
      </c>
    </row>
    <row r="81" spans="1:12" x14ac:dyDescent="0.25">
      <c r="A81">
        <v>395067</v>
      </c>
      <c r="B81">
        <v>14.385000229999999</v>
      </c>
      <c r="C81">
        <v>0.59240000999999998</v>
      </c>
      <c r="D81">
        <v>854.23901366999996</v>
      </c>
      <c r="E81">
        <v>1.38469994</v>
      </c>
      <c r="F81">
        <v>9.9000003020963209E+37</v>
      </c>
      <c r="G81">
        <v>1.5450999700000001</v>
      </c>
      <c r="H81">
        <v>9.9000003020963209E+37</v>
      </c>
      <c r="J81" s="2">
        <f>TREND(Calibration!$A$2:$A$4,Calibration!$B$2:$B$4,C81)</f>
        <v>387.3257284656201</v>
      </c>
      <c r="K81" s="2">
        <f>TREND(Calibration!$A$2:$A$4,Calibration!$C$2:$C$4,E81)</f>
        <v>537.98848276822275</v>
      </c>
      <c r="L81" s="2">
        <f>TREND(Calibration!$A$2:$A$4,Calibration!$D$2:$D$4,G81)</f>
        <v>585.70905459215896</v>
      </c>
    </row>
    <row r="82" spans="1:12" x14ac:dyDescent="0.25">
      <c r="A82">
        <v>400067</v>
      </c>
      <c r="B82">
        <v>14.28199959</v>
      </c>
      <c r="C82">
        <v>0.59350002000000002</v>
      </c>
      <c r="D82">
        <v>1141.5169677700001</v>
      </c>
      <c r="E82">
        <v>1.3603999600000001</v>
      </c>
      <c r="F82">
        <v>1075.38793945</v>
      </c>
      <c r="G82">
        <v>1.54340005</v>
      </c>
      <c r="H82">
        <v>1201.56604004</v>
      </c>
      <c r="J82" s="2">
        <f>TREND(Calibration!$A$2:$A$4,Calibration!$B$2:$B$4,C82)</f>
        <v>388.00516725135373</v>
      </c>
      <c r="K82" s="2">
        <f>TREND(Calibration!$A$2:$A$4,Calibration!$C$2:$C$4,E82)</f>
        <v>528.18597585853763</v>
      </c>
      <c r="L82" s="2">
        <f>TREND(Calibration!$A$2:$A$4,Calibration!$D$2:$D$4,G82)</f>
        <v>585.00614144764074</v>
      </c>
    </row>
    <row r="83" spans="1:12" x14ac:dyDescent="0.25">
      <c r="A83">
        <v>405067</v>
      </c>
      <c r="B83">
        <v>14.300999640000001</v>
      </c>
      <c r="C83">
        <v>0.58810001999999995</v>
      </c>
      <c r="D83">
        <v>933.82098388999998</v>
      </c>
      <c r="E83">
        <v>1.3532999800000001</v>
      </c>
      <c r="F83">
        <v>883.17102050999995</v>
      </c>
      <c r="G83">
        <v>1.54879999</v>
      </c>
      <c r="H83">
        <v>1317.0219726600001</v>
      </c>
      <c r="J83" s="2">
        <f>TREND(Calibration!$A$2:$A$4,Calibration!$B$2:$B$4,C83)</f>
        <v>384.6697708068109</v>
      </c>
      <c r="K83" s="2">
        <f>TREND(Calibration!$A$2:$A$4,Calibration!$C$2:$C$4,E83)</f>
        <v>525.32187461200874</v>
      </c>
      <c r="L83" s="2">
        <f>TREND(Calibration!$A$2:$A$4,Calibration!$D$2:$D$4,G83)</f>
        <v>587.23900464450276</v>
      </c>
    </row>
    <row r="84" spans="1:12" x14ac:dyDescent="0.25">
      <c r="A84">
        <v>410067</v>
      </c>
      <c r="B84">
        <v>14.414999959999999</v>
      </c>
      <c r="C84">
        <v>0.59670000999999995</v>
      </c>
      <c r="D84">
        <v>1181.84802246</v>
      </c>
      <c r="E84">
        <v>1.29990005</v>
      </c>
      <c r="F84">
        <v>321.87298584000001</v>
      </c>
      <c r="G84">
        <v>1.55050004</v>
      </c>
      <c r="H84">
        <v>9.9000003020963209E+37</v>
      </c>
      <c r="J84" s="2">
        <f>TREND(Calibration!$A$2:$A$4,Calibration!$B$2:$B$4,C84)</f>
        <v>389.98169230108931</v>
      </c>
      <c r="K84" s="2">
        <f>TREND(Calibration!$A$2:$A$4,Calibration!$C$2:$C$4,E84)</f>
        <v>503.78057363967423</v>
      </c>
      <c r="L84" s="2">
        <f>TREND(Calibration!$A$2:$A$4,Calibration!$D$2:$D$4,G84)</f>
        <v>587.94197154373217</v>
      </c>
    </row>
    <row r="85" spans="1:12" x14ac:dyDescent="0.25">
      <c r="A85">
        <v>415068</v>
      </c>
      <c r="B85">
        <v>14.600000380000001</v>
      </c>
      <c r="C85">
        <v>0.58700001000000002</v>
      </c>
      <c r="D85">
        <v>914.08001708999996</v>
      </c>
      <c r="E85">
        <v>1.3138999899999999</v>
      </c>
      <c r="F85">
        <v>498.48699950999998</v>
      </c>
      <c r="G85">
        <v>1.54830003</v>
      </c>
      <c r="H85">
        <v>9.9000003020963209E+37</v>
      </c>
      <c r="J85" s="2">
        <f>TREND(Calibration!$A$2:$A$4,Calibration!$B$2:$B$4,C85)</f>
        <v>383.99033202107739</v>
      </c>
      <c r="K85" s="2">
        <f>TREND(Calibration!$A$2:$A$4,Calibration!$C$2:$C$4,E85)</f>
        <v>509.42808892920027</v>
      </c>
      <c r="L85" s="2">
        <f>TREND(Calibration!$A$2:$A$4,Calibration!$D$2:$D$4,G85)</f>
        <v>587.03227229490199</v>
      </c>
    </row>
    <row r="86" spans="1:12" x14ac:dyDescent="0.25">
      <c r="A86">
        <v>420067</v>
      </c>
      <c r="B86">
        <v>14.836000439999999</v>
      </c>
      <c r="C86">
        <v>0.57999997999999997</v>
      </c>
      <c r="D86">
        <v>797.28601074000005</v>
      </c>
      <c r="E86">
        <v>1.31120002</v>
      </c>
      <c r="F86">
        <v>452.79501342999998</v>
      </c>
      <c r="G86">
        <v>1.54830003</v>
      </c>
      <c r="H86">
        <v>9.9000003020963209E+37</v>
      </c>
      <c r="J86" s="2">
        <f>TREND(Calibration!$A$2:$A$4,Calibration!$B$2:$B$4,C86)</f>
        <v>379.66665143335649</v>
      </c>
      <c r="K86" s="2">
        <f>TREND(Calibration!$A$2:$A$4,Calibration!$C$2:$C$4,E86)</f>
        <v>508.33893270022634</v>
      </c>
      <c r="L86" s="2">
        <f>TREND(Calibration!$A$2:$A$4,Calibration!$D$2:$D$4,G86)</f>
        <v>587.03227229490199</v>
      </c>
    </row>
    <row r="87" spans="1:12" x14ac:dyDescent="0.25">
      <c r="A87">
        <v>425067</v>
      </c>
      <c r="B87">
        <v>14.93700027</v>
      </c>
      <c r="C87">
        <v>0.58590001000000003</v>
      </c>
      <c r="D87">
        <v>661.94000243999994</v>
      </c>
      <c r="E87">
        <v>1.3242000300000001</v>
      </c>
      <c r="F87">
        <v>289.33200073</v>
      </c>
      <c r="G87">
        <v>1.55260003</v>
      </c>
      <c r="H87">
        <v>9.9000003020963209E+37</v>
      </c>
      <c r="J87" s="2">
        <f>TREND(Calibration!$A$2:$A$4,Calibration!$B$2:$B$4,C87)</f>
        <v>383.31089941200383</v>
      </c>
      <c r="K87" s="2">
        <f>TREND(Calibration!$A$2:$A$4,Calibration!$C$2:$C$4,E87)</f>
        <v>513.58308054935947</v>
      </c>
      <c r="L87" s="2">
        <f>TREND(Calibration!$A$2:$A$4,Calibration!$D$2:$D$4,G87)</f>
        <v>588.81031274470445</v>
      </c>
    </row>
    <row r="88" spans="1:12" x14ac:dyDescent="0.25">
      <c r="A88">
        <v>430067</v>
      </c>
      <c r="B88">
        <v>14.885000229999999</v>
      </c>
      <c r="C88">
        <v>0.58590001000000003</v>
      </c>
      <c r="D88">
        <v>635.70898437000005</v>
      </c>
      <c r="E88">
        <v>1.3744000199999999</v>
      </c>
      <c r="F88">
        <v>406.86999512</v>
      </c>
      <c r="G88">
        <v>1.55369997</v>
      </c>
      <c r="H88">
        <v>9.9000003020963209E+37</v>
      </c>
      <c r="J88" s="2">
        <f>TREND(Calibration!$A$2:$A$4,Calibration!$B$2:$B$4,C88)</f>
        <v>383.31089941200383</v>
      </c>
      <c r="K88" s="2">
        <f>TREND(Calibration!$A$2:$A$4,Calibration!$C$2:$C$4,E88)</f>
        <v>533.83353955554503</v>
      </c>
      <c r="L88" s="2">
        <f>TREND(Calibration!$A$2:$A$4,Calibration!$D$2:$D$4,G88)</f>
        <v>589.26513549176389</v>
      </c>
    </row>
    <row r="89" spans="1:12" x14ac:dyDescent="0.25">
      <c r="A89">
        <v>435067</v>
      </c>
      <c r="B89">
        <v>14.82299995</v>
      </c>
      <c r="C89">
        <v>0.59460002000000001</v>
      </c>
      <c r="D89">
        <v>1233.58300781</v>
      </c>
      <c r="E89">
        <v>1.3322999499999999</v>
      </c>
      <c r="F89">
        <v>657.47698975000003</v>
      </c>
      <c r="G89">
        <v>1.5613000399999999</v>
      </c>
      <c r="H89">
        <v>9.9000003020963209E+37</v>
      </c>
      <c r="J89" s="2">
        <f>TREND(Calibration!$A$2:$A$4,Calibration!$B$2:$B$4,C89)</f>
        <v>388.68459986042723</v>
      </c>
      <c r="K89" s="2">
        <f>TREND(Calibration!$A$2:$A$4,Calibration!$C$2:$C$4,E89)</f>
        <v>516.85055327023815</v>
      </c>
      <c r="L89" s="2">
        <f>TREND(Calibration!$A$2:$A$4,Calibration!$D$2:$D$4,G89)</f>
        <v>592.40774755718951</v>
      </c>
    </row>
    <row r="90" spans="1:12" x14ac:dyDescent="0.25">
      <c r="A90">
        <v>440079</v>
      </c>
      <c r="B90">
        <v>14.694000239999999</v>
      </c>
      <c r="C90">
        <v>0.59130000999999999</v>
      </c>
      <c r="D90">
        <v>631.60998534999999</v>
      </c>
      <c r="E90">
        <v>1.32579994</v>
      </c>
      <c r="F90">
        <v>649.78302001999998</v>
      </c>
      <c r="G90">
        <v>1.55369997</v>
      </c>
      <c r="H90">
        <v>9.9000003020963209E+37</v>
      </c>
      <c r="J90" s="2">
        <f>TREND(Calibration!$A$2:$A$4,Calibration!$B$2:$B$4,C90)</f>
        <v>386.64629585654654</v>
      </c>
      <c r="K90" s="2">
        <f>TREND(Calibration!$A$2:$A$4,Calibration!$C$2:$C$4,E90)</f>
        <v>514.2284773286932</v>
      </c>
      <c r="L90" s="2">
        <f>TREND(Calibration!$A$2:$A$4,Calibration!$D$2:$D$4,G90)</f>
        <v>589.26513549176389</v>
      </c>
    </row>
    <row r="91" spans="1:12" x14ac:dyDescent="0.25">
      <c r="A91">
        <v>445068</v>
      </c>
      <c r="B91">
        <v>14.65100002</v>
      </c>
      <c r="C91">
        <v>0.59840000000000004</v>
      </c>
      <c r="D91">
        <v>354.90301513999998</v>
      </c>
      <c r="E91">
        <v>1.35870004</v>
      </c>
      <c r="F91">
        <v>9.9000003020963209E+37</v>
      </c>
      <c r="G91">
        <v>1.55589998</v>
      </c>
      <c r="H91">
        <v>1166.16503906</v>
      </c>
      <c r="J91" s="2">
        <f>TREND(Calibration!$A$2:$A$4,Calibration!$B$2:$B$4,C91)</f>
        <v>391.03171833845198</v>
      </c>
      <c r="K91" s="2">
        <f>TREND(Calibration!$A$2:$A$4,Calibration!$C$2:$C$4,E91)</f>
        <v>527.50023547743797</v>
      </c>
      <c r="L91" s="2">
        <f>TREND(Calibration!$A$2:$A$4,Calibration!$D$2:$D$4,G91)</f>
        <v>590.17483474059406</v>
      </c>
    </row>
    <row r="92" spans="1:12" x14ac:dyDescent="0.25">
      <c r="A92">
        <v>450068</v>
      </c>
      <c r="B92">
        <v>14.57699966</v>
      </c>
      <c r="C92">
        <v>0.60320001999999995</v>
      </c>
      <c r="D92">
        <v>878.34002685999997</v>
      </c>
      <c r="E92">
        <v>1.3415000399999999</v>
      </c>
      <c r="F92">
        <v>1056.4399414100001</v>
      </c>
      <c r="G92">
        <v>1.55799997</v>
      </c>
      <c r="H92">
        <v>9.9000003020963209E+37</v>
      </c>
      <c r="J92" s="2">
        <f>TREND(Calibration!$A$2:$A$4,Calibration!$B$2:$B$4,C92)</f>
        <v>393.99652753136564</v>
      </c>
      <c r="K92" s="2">
        <f>TREND(Calibration!$A$2:$A$4,Calibration!$C$2:$C$4,E92)</f>
        <v>520.56182981428162</v>
      </c>
      <c r="L92" s="2">
        <f>TREND(Calibration!$A$2:$A$4,Calibration!$D$2:$D$4,G92)</f>
        <v>591.04317594156635</v>
      </c>
    </row>
    <row r="93" spans="1:12" x14ac:dyDescent="0.25">
      <c r="A93">
        <v>455067</v>
      </c>
      <c r="B93">
        <v>14.522000309999999</v>
      </c>
      <c r="C93">
        <v>0.60750002000000003</v>
      </c>
      <c r="D93">
        <v>890.75500488</v>
      </c>
      <c r="E93">
        <v>1.37220001</v>
      </c>
      <c r="F93">
        <v>989.39099121000004</v>
      </c>
      <c r="G93">
        <v>1.5730999699999999</v>
      </c>
      <c r="H93">
        <v>1335.5379638700001</v>
      </c>
      <c r="J93" s="2">
        <f>TREND(Calibration!$A$2:$A$4,Calibration!$B$2:$B$4,C93)</f>
        <v>396.65249136683491</v>
      </c>
      <c r="K93" s="2">
        <f>TREND(Calibration!$A$2:$A$4,Calibration!$C$2:$C$4,E93)</f>
        <v>532.94606502978922</v>
      </c>
      <c r="L93" s="2">
        <f>TREND(Calibration!$A$2:$A$4,Calibration!$D$2:$D$4,G93)</f>
        <v>597.28699240482615</v>
      </c>
    </row>
    <row r="94" spans="1:12" x14ac:dyDescent="0.25">
      <c r="A94">
        <v>460067</v>
      </c>
      <c r="B94">
        <v>14.557000159999999</v>
      </c>
      <c r="C94">
        <v>0.60809999999999997</v>
      </c>
      <c r="D94">
        <v>946.08898925999995</v>
      </c>
      <c r="E94">
        <v>1.3377000100000001</v>
      </c>
      <c r="F94">
        <v>1236.6180419899999</v>
      </c>
      <c r="G94">
        <v>1.5575000000000001</v>
      </c>
      <c r="H94">
        <v>1270.69299316</v>
      </c>
      <c r="J94" s="2">
        <f>TREND(Calibration!$A$2:$A$4,Calibration!$B$2:$B$4,C94)</f>
        <v>397.0230786184639</v>
      </c>
      <c r="K94" s="2">
        <f>TREND(Calibration!$A$2:$A$4,Calibration!$C$2:$C$4,E94)</f>
        <v>519.02891413566749</v>
      </c>
      <c r="L94" s="2">
        <f>TREND(Calibration!$A$2:$A$4,Calibration!$D$2:$D$4,G94)</f>
        <v>590.83643945698782</v>
      </c>
    </row>
    <row r="95" spans="1:12" x14ac:dyDescent="0.25">
      <c r="A95">
        <v>465067</v>
      </c>
      <c r="B95">
        <v>14.61299992</v>
      </c>
      <c r="C95">
        <v>0.60110003000000001</v>
      </c>
      <c r="D95">
        <v>959.79699706999997</v>
      </c>
      <c r="E95">
        <v>1.3532999800000001</v>
      </c>
      <c r="F95">
        <v>1218.8769531200001</v>
      </c>
      <c r="G95">
        <v>1.55209994</v>
      </c>
      <c r="H95">
        <v>1334.2519531200001</v>
      </c>
      <c r="J95" s="2">
        <f>TREND(Calibration!$A$2:$A$4,Calibration!$B$2:$B$4,C95)</f>
        <v>392.69943509070356</v>
      </c>
      <c r="K95" s="2">
        <f>TREND(Calibration!$A$2:$A$4,Calibration!$C$2:$C$4,E95)</f>
        <v>525.32187461200874</v>
      </c>
      <c r="L95" s="2">
        <f>TREND(Calibration!$A$2:$A$4,Calibration!$D$2:$D$4,G95)</f>
        <v>588.60352664039237</v>
      </c>
    </row>
    <row r="96" spans="1:12" x14ac:dyDescent="0.25">
      <c r="A96">
        <v>470067</v>
      </c>
      <c r="B96">
        <v>14.739000320000001</v>
      </c>
      <c r="C96">
        <v>0.60589999000000005</v>
      </c>
      <c r="D96">
        <v>1071.2819824200001</v>
      </c>
      <c r="E96">
        <v>1.3495999599999999</v>
      </c>
      <c r="F96">
        <v>1073.4219970700001</v>
      </c>
      <c r="G96">
        <v>1.5634000299999999</v>
      </c>
      <c r="H96">
        <v>9.9000003020963209E+37</v>
      </c>
      <c r="J96" s="2">
        <f>TREND(Calibration!$A$2:$A$4,Calibration!$B$2:$B$4,C96)</f>
        <v>395.66420722365683</v>
      </c>
      <c r="K96" s="2">
        <f>TREND(Calibration!$A$2:$A$4,Calibration!$C$2:$C$4,E96)</f>
        <v>523.82930253516031</v>
      </c>
      <c r="L96" s="2">
        <f>TREND(Calibration!$A$2:$A$4,Calibration!$D$2:$D$4,G96)</f>
        <v>593.27608875816168</v>
      </c>
    </row>
    <row r="97" spans="1:12" x14ac:dyDescent="0.25">
      <c r="A97">
        <v>475067</v>
      </c>
      <c r="B97">
        <v>14.81999969</v>
      </c>
      <c r="C97">
        <v>0.6038</v>
      </c>
      <c r="D97">
        <v>1116.9809570299999</v>
      </c>
      <c r="E97">
        <v>1.3230999699999999</v>
      </c>
      <c r="F97">
        <v>892.48297118999994</v>
      </c>
      <c r="G97">
        <v>1.5601999799999999</v>
      </c>
      <c r="H97">
        <v>9.9000003020963209E+37</v>
      </c>
      <c r="J97" s="2">
        <f>TREND(Calibration!$A$2:$A$4,Calibration!$B$2:$B$4,C97)</f>
        <v>394.36711478299469</v>
      </c>
      <c r="K97" s="2">
        <f>TREND(Calibration!$A$2:$A$4,Calibration!$C$2:$C$4,E97)</f>
        <v>513.13932109971915</v>
      </c>
      <c r="L97" s="2">
        <f>TREND(Calibration!$A$2:$A$4,Calibration!$D$2:$D$4,G97)</f>
        <v>591.95287519039653</v>
      </c>
    </row>
    <row r="98" spans="1:12" x14ac:dyDescent="0.25">
      <c r="A98">
        <v>480067</v>
      </c>
      <c r="B98">
        <v>14.76200008</v>
      </c>
      <c r="C98">
        <v>0.60110003000000001</v>
      </c>
      <c r="D98">
        <v>1301.5379638700001</v>
      </c>
      <c r="E98">
        <v>1.3279999499999999</v>
      </c>
      <c r="F98">
        <v>595.50402831999997</v>
      </c>
      <c r="G98">
        <v>1.5461000199999999</v>
      </c>
      <c r="H98">
        <v>1298.39294434</v>
      </c>
      <c r="J98" s="2">
        <f>TREND(Calibration!$A$2:$A$4,Calibration!$B$2:$B$4,C98)</f>
        <v>392.69943509070356</v>
      </c>
      <c r="K98" s="2">
        <f>TREND(Calibration!$A$2:$A$4,Calibration!$C$2:$C$4,E98)</f>
        <v>515.11595185444901</v>
      </c>
      <c r="L98" s="2">
        <f>TREND(Calibration!$A$2:$A$4,Calibration!$D$2:$D$4,G98)</f>
        <v>586.12257304607169</v>
      </c>
    </row>
    <row r="99" spans="1:12" x14ac:dyDescent="0.25">
      <c r="A99">
        <v>485067</v>
      </c>
      <c r="B99">
        <v>14.70300007</v>
      </c>
      <c r="C99">
        <v>0.60430002000000005</v>
      </c>
      <c r="D99">
        <v>1179.4489746100001</v>
      </c>
      <c r="E99">
        <v>1.3442000199999999</v>
      </c>
      <c r="F99">
        <v>573.21099853999999</v>
      </c>
      <c r="G99">
        <v>1.5440000300000001</v>
      </c>
      <c r="H99">
        <v>9.9000003020963209E+37</v>
      </c>
      <c r="J99" s="2">
        <f>TREND(Calibration!$A$2:$A$4,Calibration!$B$2:$B$4,C99)</f>
        <v>394.6759601404392</v>
      </c>
      <c r="K99" s="2">
        <f>TREND(Calibration!$A$2:$A$4,Calibration!$C$2:$C$4,E99)</f>
        <v>521.65099007721233</v>
      </c>
      <c r="L99" s="2">
        <f>TREND(Calibration!$A$2:$A$4,Calibration!$D$2:$D$4,G99)</f>
        <v>585.25423184509953</v>
      </c>
    </row>
    <row r="100" spans="1:12" x14ac:dyDescent="0.25">
      <c r="A100">
        <v>490078</v>
      </c>
      <c r="B100">
        <v>14.61299992</v>
      </c>
      <c r="C100">
        <v>0.61729997000000003</v>
      </c>
      <c r="D100">
        <v>638.18200683999999</v>
      </c>
      <c r="E100">
        <v>1.3614000100000001</v>
      </c>
      <c r="F100">
        <v>484.58801269999998</v>
      </c>
      <c r="G100">
        <v>1.54830003</v>
      </c>
      <c r="H100">
        <v>9.9000003020963209E+37</v>
      </c>
      <c r="J100" s="2">
        <f>TREND(Calibration!$A$2:$A$4,Calibration!$B$2:$B$4,C100)</f>
        <v>402.70558736437135</v>
      </c>
      <c r="K100" s="2">
        <f>TREND(Calibration!$A$2:$A$4,Calibration!$C$2:$C$4,E100)</f>
        <v>528.58939170641202</v>
      </c>
      <c r="L100" s="2">
        <f>TREND(Calibration!$A$2:$A$4,Calibration!$D$2:$D$4,G100)</f>
        <v>587.03227229490199</v>
      </c>
    </row>
    <row r="101" spans="1:12" x14ac:dyDescent="0.25">
      <c r="A101">
        <v>495068</v>
      </c>
      <c r="B101">
        <v>14.4829998</v>
      </c>
      <c r="C101">
        <v>0.60270000000000001</v>
      </c>
      <c r="D101">
        <v>9.9000003020963209E+37</v>
      </c>
      <c r="E101">
        <v>1.3451999400000001</v>
      </c>
      <c r="F101">
        <v>346.47000121999997</v>
      </c>
      <c r="G101">
        <v>1.54879999</v>
      </c>
      <c r="H101">
        <v>9.9000003020963209E+37</v>
      </c>
      <c r="J101" s="2">
        <f>TREND(Calibration!$A$2:$A$4,Calibration!$B$2:$B$4,C101)</f>
        <v>393.68768217392119</v>
      </c>
      <c r="K101" s="2">
        <f>TREND(Calibration!$A$2:$A$4,Calibration!$C$2:$C$4,E101)</f>
        <v>522.0543534836487</v>
      </c>
      <c r="L101" s="2">
        <f>TREND(Calibration!$A$2:$A$4,Calibration!$D$2:$D$4,G101)</f>
        <v>587.23900464450276</v>
      </c>
    </row>
    <row r="102" spans="1:12" x14ac:dyDescent="0.25">
      <c r="A102">
        <v>500077</v>
      </c>
      <c r="B102">
        <v>14.444000239999999</v>
      </c>
      <c r="C102">
        <v>0.61830001999999995</v>
      </c>
      <c r="D102">
        <v>608.78198241999996</v>
      </c>
      <c r="E102">
        <v>1.3387999500000001</v>
      </c>
      <c r="F102">
        <v>650.86798095999995</v>
      </c>
      <c r="G102">
        <v>1.5509999999999999</v>
      </c>
      <c r="H102">
        <v>1154.5209960899999</v>
      </c>
      <c r="J102" s="2">
        <f>TREND(Calibration!$A$2:$A$4,Calibration!$B$2:$B$4,C102)</f>
        <v>403.32328425592033</v>
      </c>
      <c r="K102" s="2">
        <f>TREND(Calibration!$A$2:$A$4,Calibration!$C$2:$C$4,E102)</f>
        <v>519.47262517782633</v>
      </c>
      <c r="L102" s="2">
        <f>TREND(Calibration!$A$2:$A$4,Calibration!$D$2:$D$4,G102)</f>
        <v>588.14870389333294</v>
      </c>
    </row>
    <row r="103" spans="1:12" x14ac:dyDescent="0.25">
      <c r="A103">
        <v>505066</v>
      </c>
      <c r="B103">
        <v>14.376000400000001</v>
      </c>
      <c r="C103">
        <v>0.60210001000000002</v>
      </c>
      <c r="D103">
        <v>9.9000003020963209E+37</v>
      </c>
      <c r="E103">
        <v>1.3532999800000001</v>
      </c>
      <c r="F103">
        <v>465.49200438999998</v>
      </c>
      <c r="G103">
        <v>1.54879999</v>
      </c>
      <c r="H103">
        <v>9.9000003020963209E+37</v>
      </c>
      <c r="J103" s="2">
        <f>TREND(Calibration!$A$2:$A$4,Calibration!$B$2:$B$4,C103)</f>
        <v>393.31708874563208</v>
      </c>
      <c r="K103" s="2">
        <f>TREND(Calibration!$A$2:$A$4,Calibration!$C$2:$C$4,E103)</f>
        <v>525.32187461200874</v>
      </c>
      <c r="L103" s="2">
        <f>TREND(Calibration!$A$2:$A$4,Calibration!$D$2:$D$4,G103)</f>
        <v>587.23900464450276</v>
      </c>
    </row>
    <row r="104" spans="1:12" x14ac:dyDescent="0.25">
      <c r="A104">
        <v>510065</v>
      </c>
      <c r="B104">
        <v>14.505000109999999</v>
      </c>
      <c r="C104">
        <v>0.61189996999999996</v>
      </c>
      <c r="D104">
        <v>480.17001342999998</v>
      </c>
      <c r="E104">
        <v>1.3695000399999999</v>
      </c>
      <c r="F104">
        <v>9.9000003020963209E+37</v>
      </c>
      <c r="G104">
        <v>1.5397000300000001</v>
      </c>
      <c r="H104">
        <v>912.05401611000002</v>
      </c>
      <c r="J104" s="2">
        <f>TREND(Calibration!$A$2:$A$4,Calibration!$B$2:$B$4,C104)</f>
        <v>399.37019091982853</v>
      </c>
      <c r="K104" s="2">
        <f>TREND(Calibration!$A$2:$A$4,Calibration!$C$2:$C$4,E104)</f>
        <v>531.85690880081518</v>
      </c>
      <c r="L104" s="2">
        <f>TREND(Calibration!$A$2:$A$4,Calibration!$D$2:$D$4,G104)</f>
        <v>583.47619139529706</v>
      </c>
    </row>
    <row r="105" spans="1:12" x14ac:dyDescent="0.25">
      <c r="A105">
        <v>515065</v>
      </c>
      <c r="B105">
        <v>14.626000400000001</v>
      </c>
      <c r="C105">
        <v>0.60479998999999995</v>
      </c>
      <c r="D105">
        <v>1029.0939941399999</v>
      </c>
      <c r="E105">
        <v>1.35440004</v>
      </c>
      <c r="F105">
        <v>1119.10095215</v>
      </c>
      <c r="G105">
        <v>1.54130006</v>
      </c>
      <c r="H105">
        <v>1339.0040283200001</v>
      </c>
      <c r="J105" s="2">
        <f>TREND(Calibration!$A$2:$A$4,Calibration!$B$2:$B$4,C105)</f>
        <v>394.98477461458327</v>
      </c>
      <c r="K105" s="2">
        <f>TREND(Calibration!$A$2:$A$4,Calibration!$C$2:$C$4,E105)</f>
        <v>525.76563406164894</v>
      </c>
      <c r="L105" s="2">
        <f>TREND(Calibration!$A$2:$A$4,Calibration!$D$2:$D$4,G105)</f>
        <v>584.13780024666846</v>
      </c>
    </row>
    <row r="106" spans="1:12" x14ac:dyDescent="0.25">
      <c r="A106">
        <v>520065</v>
      </c>
      <c r="B106">
        <v>14.76200008</v>
      </c>
      <c r="C106">
        <v>0.60809999999999997</v>
      </c>
      <c r="D106">
        <v>935.23901366999996</v>
      </c>
      <c r="E106">
        <v>1.3538999599999999</v>
      </c>
      <c r="F106">
        <v>1045.2180175799999</v>
      </c>
      <c r="G106">
        <v>1.54130006</v>
      </c>
      <c r="H106">
        <v>1319.5169677700001</v>
      </c>
      <c r="J106" s="2">
        <f>TREND(Calibration!$A$2:$A$4,Calibration!$B$2:$B$4,C106)</f>
        <v>397.0230786184639</v>
      </c>
      <c r="K106" s="2">
        <f>TREND(Calibration!$A$2:$A$4,Calibration!$C$2:$C$4,E106)</f>
        <v>525.56390395094934</v>
      </c>
      <c r="L106" s="2">
        <f>TREND(Calibration!$A$2:$A$4,Calibration!$D$2:$D$4,G106)</f>
        <v>584.13780024666846</v>
      </c>
    </row>
    <row r="107" spans="1:12" x14ac:dyDescent="0.25">
      <c r="A107">
        <v>525065</v>
      </c>
      <c r="B107">
        <v>14.7329998</v>
      </c>
      <c r="C107">
        <v>0.61189996999999996</v>
      </c>
      <c r="D107">
        <v>898.52301024999997</v>
      </c>
      <c r="E107">
        <v>1.35440004</v>
      </c>
      <c r="F107">
        <v>946.82598876999998</v>
      </c>
      <c r="G107">
        <v>1.5467</v>
      </c>
      <c r="H107">
        <v>9.9000003020963209E+37</v>
      </c>
      <c r="J107" s="2">
        <f>TREND(Calibration!$A$2:$A$4,Calibration!$B$2:$B$4,C107)</f>
        <v>399.37019091982853</v>
      </c>
      <c r="K107" s="2">
        <f>TREND(Calibration!$A$2:$A$4,Calibration!$C$2:$C$4,E107)</f>
        <v>525.76563406164894</v>
      </c>
      <c r="L107" s="2">
        <f>TREND(Calibration!$A$2:$A$4,Calibration!$D$2:$D$4,G107)</f>
        <v>586.37066344353047</v>
      </c>
    </row>
    <row r="108" spans="1:12" x14ac:dyDescent="0.25">
      <c r="A108">
        <v>530065</v>
      </c>
      <c r="B108">
        <v>14.631999970000001</v>
      </c>
      <c r="C108">
        <v>0.61129999000000002</v>
      </c>
      <c r="D108">
        <v>766.85400390999996</v>
      </c>
      <c r="E108">
        <v>1.4117000099999999</v>
      </c>
      <c r="F108">
        <v>9.9000003020963209E+37</v>
      </c>
      <c r="G108">
        <v>1.5418000199999999</v>
      </c>
      <c r="H108">
        <v>1169.6750488299999</v>
      </c>
      <c r="J108" s="2">
        <f>TREND(Calibration!$A$2:$A$4,Calibration!$B$2:$B$4,C108)</f>
        <v>398.99960366819954</v>
      </c>
      <c r="K108" s="2">
        <f>TREND(Calibration!$A$2:$A$4,Calibration!$C$2:$C$4,E108)</f>
        <v>548.88019431436328</v>
      </c>
      <c r="L108" s="2">
        <f>TREND(Calibration!$A$2:$A$4,Calibration!$D$2:$D$4,G108)</f>
        <v>584.34453259626923</v>
      </c>
    </row>
    <row r="109" spans="1:12" x14ac:dyDescent="0.25">
      <c r="A109">
        <v>535065</v>
      </c>
      <c r="B109">
        <v>14.50199986</v>
      </c>
      <c r="C109">
        <v>0.60750002000000003</v>
      </c>
      <c r="D109">
        <v>868.32202147999999</v>
      </c>
      <c r="E109">
        <v>1.3538999599999999</v>
      </c>
      <c r="F109">
        <v>1225.4279785199999</v>
      </c>
      <c r="G109">
        <v>1.5440000300000001</v>
      </c>
      <c r="H109">
        <v>9.9000003020963209E+37</v>
      </c>
      <c r="J109" s="2">
        <f>TREND(Calibration!$A$2:$A$4,Calibration!$B$2:$B$4,C109)</f>
        <v>396.65249136683491</v>
      </c>
      <c r="K109" s="2">
        <f>TREND(Calibration!$A$2:$A$4,Calibration!$C$2:$C$4,E109)</f>
        <v>525.56390395094934</v>
      </c>
      <c r="L109" s="2">
        <f>TREND(Calibration!$A$2:$A$4,Calibration!$D$2:$D$4,G109)</f>
        <v>585.25423184509953</v>
      </c>
    </row>
    <row r="110" spans="1:12" x14ac:dyDescent="0.25">
      <c r="A110">
        <v>540066</v>
      </c>
      <c r="B110">
        <v>14.381999970000001</v>
      </c>
      <c r="C110">
        <v>0.6038</v>
      </c>
      <c r="D110">
        <v>697.66998291000004</v>
      </c>
      <c r="E110">
        <v>1.3316999700000001</v>
      </c>
      <c r="F110">
        <v>9.9000003020963209E+37</v>
      </c>
      <c r="G110">
        <v>1.5450999700000001</v>
      </c>
      <c r="H110">
        <v>9.9000003020963209E+37</v>
      </c>
      <c r="J110" s="2">
        <f>TREND(Calibration!$A$2:$A$4,Calibration!$B$2:$B$4,C110)</f>
        <v>394.36711478299469</v>
      </c>
      <c r="K110" s="2">
        <f>TREND(Calibration!$A$2:$A$4,Calibration!$C$2:$C$4,E110)</f>
        <v>516.60852393129744</v>
      </c>
      <c r="L110" s="2">
        <f>TREND(Calibration!$A$2:$A$4,Calibration!$D$2:$D$4,G110)</f>
        <v>585.70905459215896</v>
      </c>
    </row>
    <row r="111" spans="1:12" x14ac:dyDescent="0.25">
      <c r="A111">
        <v>545065</v>
      </c>
      <c r="B111">
        <v>14.291000370000001</v>
      </c>
      <c r="C111">
        <v>0.60270000000000001</v>
      </c>
      <c r="D111">
        <v>655.69000243999994</v>
      </c>
      <c r="E111">
        <v>1.35169995</v>
      </c>
      <c r="F111">
        <v>9.9000003020963209E+37</v>
      </c>
      <c r="G111">
        <v>1.5424</v>
      </c>
      <c r="H111">
        <v>9.9000003020963209E+37</v>
      </c>
      <c r="J111" s="2">
        <f>TREND(Calibration!$A$2:$A$4,Calibration!$B$2:$B$4,C111)</f>
        <v>393.68768217392119</v>
      </c>
      <c r="K111" s="2">
        <f>TREND(Calibration!$A$2:$A$4,Calibration!$C$2:$C$4,E111)</f>
        <v>524.67642942519353</v>
      </c>
      <c r="L111" s="2">
        <f>TREND(Calibration!$A$2:$A$4,Calibration!$D$2:$D$4,G111)</f>
        <v>584.59262299372801</v>
      </c>
    </row>
    <row r="112" spans="1:12" x14ac:dyDescent="0.25">
      <c r="A112">
        <v>550066</v>
      </c>
      <c r="B112">
        <v>14.29800034</v>
      </c>
      <c r="C112">
        <v>0.60159998999999997</v>
      </c>
      <c r="D112">
        <v>644.14898682</v>
      </c>
      <c r="E112">
        <v>1.38789999</v>
      </c>
      <c r="F112">
        <v>1256.27404785</v>
      </c>
      <c r="G112">
        <v>1.5552999999999999</v>
      </c>
      <c r="H112">
        <v>9.9000003020963209E+37</v>
      </c>
      <c r="J112" s="2">
        <f>TREND(Calibration!$A$2:$A$4,Calibration!$B$2:$B$4,C112)</f>
        <v>393.00824338818757</v>
      </c>
      <c r="K112" s="2">
        <f>TREND(Calibration!$A$2:$A$4,Calibration!$C$2:$C$4,E112)</f>
        <v>539.27936910789629</v>
      </c>
      <c r="L112" s="2">
        <f>TREND(Calibration!$A$2:$A$4,Calibration!$D$2:$D$4,G112)</f>
        <v>589.92674434313528</v>
      </c>
    </row>
    <row r="113" spans="1:12" x14ac:dyDescent="0.25">
      <c r="A113">
        <v>555066</v>
      </c>
      <c r="B113">
        <v>14.37199974</v>
      </c>
      <c r="C113">
        <v>0.59780001999999999</v>
      </c>
      <c r="D113">
        <v>468.48498534999999</v>
      </c>
      <c r="E113">
        <v>1.3436000299999999</v>
      </c>
      <c r="F113">
        <v>957.72698975000003</v>
      </c>
      <c r="G113">
        <v>1.5563999399999999</v>
      </c>
      <c r="H113">
        <v>9.9000003020963209E+37</v>
      </c>
      <c r="J113" s="2">
        <f>TREND(Calibration!$A$2:$A$4,Calibration!$B$2:$B$4,C113)</f>
        <v>390.66113108682293</v>
      </c>
      <c r="K113" s="2">
        <f>TREND(Calibration!$A$2:$A$4,Calibration!$C$2:$C$4,E113)</f>
        <v>521.40895670431485</v>
      </c>
      <c r="L113" s="2">
        <f>TREND(Calibration!$A$2:$A$4,Calibration!$D$2:$D$4,G113)</f>
        <v>590.38156709019484</v>
      </c>
    </row>
    <row r="114" spans="1:12" x14ac:dyDescent="0.25">
      <c r="A114">
        <v>560066</v>
      </c>
      <c r="B114">
        <v>14.50899982</v>
      </c>
      <c r="C114">
        <v>0.59299999000000003</v>
      </c>
      <c r="D114">
        <v>495.22000121999997</v>
      </c>
      <c r="E114">
        <v>1.33389997</v>
      </c>
      <c r="F114">
        <v>718.06701659999999</v>
      </c>
      <c r="G114">
        <v>1.5493999700000001</v>
      </c>
      <c r="H114">
        <v>9.9000003020963209E+37</v>
      </c>
      <c r="J114" s="2">
        <f>TREND(Calibration!$A$2:$A$4,Calibration!$B$2:$B$4,C114)</f>
        <v>387.69631571724915</v>
      </c>
      <c r="K114" s="2">
        <f>TREND(Calibration!$A$2:$A$4,Calibration!$C$2:$C$4,E114)</f>
        <v>517.49599442309648</v>
      </c>
      <c r="L114" s="2">
        <f>TREND(Calibration!$A$2:$A$4,Calibration!$D$2:$D$4,G114)</f>
        <v>587.48709504196142</v>
      </c>
    </row>
    <row r="115" spans="1:12" x14ac:dyDescent="0.25">
      <c r="A115">
        <v>565065</v>
      </c>
      <c r="B115">
        <v>14.614000320000001</v>
      </c>
      <c r="C115">
        <v>0.60970002000000001</v>
      </c>
      <c r="D115">
        <v>624.97198486000002</v>
      </c>
      <c r="E115">
        <v>1.3960000299999999</v>
      </c>
      <c r="F115">
        <v>866.12701416000004</v>
      </c>
      <c r="G115">
        <v>1.55369997</v>
      </c>
      <c r="H115">
        <v>9.9000003020963209E+37</v>
      </c>
      <c r="J115" s="2">
        <f>TREND(Calibration!$A$2:$A$4,Calibration!$B$2:$B$4,C115)</f>
        <v>398.01135658498197</v>
      </c>
      <c r="K115" s="2">
        <f>TREND(Calibration!$A$2:$A$4,Calibration!$C$2:$C$4,E115)</f>
        <v>542.54689023625633</v>
      </c>
      <c r="L115" s="2">
        <f>TREND(Calibration!$A$2:$A$4,Calibration!$D$2:$D$4,G115)</f>
        <v>589.26513549176389</v>
      </c>
    </row>
    <row r="116" spans="1:12" x14ac:dyDescent="0.25">
      <c r="A116">
        <v>570066</v>
      </c>
      <c r="B116">
        <v>14.557000159999999</v>
      </c>
      <c r="C116">
        <v>0.62209999999999999</v>
      </c>
      <c r="D116">
        <v>9.9000003020963209E+37</v>
      </c>
      <c r="E116">
        <v>1.38629997</v>
      </c>
      <c r="F116">
        <v>187.96699523999999</v>
      </c>
      <c r="G116">
        <v>1.56719995</v>
      </c>
      <c r="H116">
        <v>9.9000003020963209E+37</v>
      </c>
      <c r="J116" s="2">
        <f>TREND(Calibration!$A$2:$A$4,Calibration!$B$2:$B$4,C116)</f>
        <v>405.67040273394508</v>
      </c>
      <c r="K116" s="2">
        <f>TREND(Calibration!$A$2:$A$4,Calibration!$C$2:$C$4,E116)</f>
        <v>538.63392795503796</v>
      </c>
      <c r="L116" s="2">
        <f>TREND(Calibration!$A$2:$A$4,Calibration!$D$2:$D$4,G116)</f>
        <v>594.84734723862994</v>
      </c>
    </row>
    <row r="117" spans="1:12" x14ac:dyDescent="0.25">
      <c r="A117">
        <v>575066</v>
      </c>
      <c r="B117">
        <v>14.498999599999999</v>
      </c>
      <c r="C117">
        <v>0.65020001000000005</v>
      </c>
      <c r="D117">
        <v>565.21002196999996</v>
      </c>
      <c r="E117">
        <v>1.3311999999999999</v>
      </c>
      <c r="F117">
        <v>985.29400635000002</v>
      </c>
      <c r="G117">
        <v>1.56449997</v>
      </c>
      <c r="H117">
        <v>1132.7709960899999</v>
      </c>
      <c r="J117" s="2">
        <f>TREND(Calibration!$A$2:$A$4,Calibration!$B$2:$B$4,C117)</f>
        <v>423.02682374239248</v>
      </c>
      <c r="K117" s="2">
        <f>TREND(Calibration!$A$2:$A$4,Calibration!$C$2:$C$4,E117)</f>
        <v>516.40683819412254</v>
      </c>
      <c r="L117" s="2">
        <f>TREND(Calibration!$A$2:$A$4,Calibration!$D$2:$D$4,G117)</f>
        <v>593.73091150522123</v>
      </c>
    </row>
    <row r="118" spans="1:12" x14ac:dyDescent="0.25">
      <c r="A118">
        <v>580068</v>
      </c>
      <c r="B118">
        <v>14.352999690000001</v>
      </c>
      <c r="C118">
        <v>0.66149997999999999</v>
      </c>
      <c r="D118">
        <v>9.9000003020963209E+37</v>
      </c>
      <c r="E118">
        <v>1.2992999599999999</v>
      </c>
      <c r="F118">
        <v>256.42800903</v>
      </c>
      <c r="G118">
        <v>1.56289995</v>
      </c>
      <c r="H118">
        <v>9.9000003020963209E+37</v>
      </c>
      <c r="J118" s="2">
        <f>TREND(Calibration!$A$2:$A$4,Calibration!$B$2:$B$4,C118)</f>
        <v>430.00643110562197</v>
      </c>
      <c r="K118" s="2">
        <f>TREND(Calibration!$A$2:$A$4,Calibration!$C$2:$C$4,E118)</f>
        <v>503.53849992720882</v>
      </c>
      <c r="L118" s="2">
        <f>TREND(Calibration!$A$2:$A$4,Calibration!$D$2:$D$4,G118)</f>
        <v>593.06930678882748</v>
      </c>
    </row>
    <row r="119" spans="1:12" x14ac:dyDescent="0.25">
      <c r="A119">
        <v>585067</v>
      </c>
      <c r="B119">
        <v>14.38099957</v>
      </c>
      <c r="C119">
        <v>0.68419998999999998</v>
      </c>
      <c r="D119">
        <v>581.69396973000005</v>
      </c>
      <c r="E119">
        <v>1.3571000099999999</v>
      </c>
      <c r="F119">
        <v>1067.7409668</v>
      </c>
      <c r="G119">
        <v>1.5585999500000001</v>
      </c>
      <c r="H119">
        <v>1047.2590332</v>
      </c>
      <c r="J119" s="2">
        <f>TREND(Calibration!$A$2:$A$4,Calibration!$B$2:$B$4,C119)</f>
        <v>444.0274556695266</v>
      </c>
      <c r="K119" s="2">
        <f>TREND(Calibration!$A$2:$A$4,Calibration!$C$2:$C$4,E119)</f>
        <v>526.85479029062287</v>
      </c>
      <c r="L119" s="2">
        <f>TREND(Calibration!$A$2:$A$4,Calibration!$D$2:$D$4,G119)</f>
        <v>591.29126633902513</v>
      </c>
    </row>
    <row r="120" spans="1:12" x14ac:dyDescent="0.25">
      <c r="A120">
        <v>590066</v>
      </c>
      <c r="B120">
        <v>14.352999690000001</v>
      </c>
      <c r="C120">
        <v>0.69720000000000004</v>
      </c>
      <c r="D120">
        <v>1064.33105469</v>
      </c>
      <c r="E120">
        <v>1.39919996</v>
      </c>
      <c r="F120">
        <v>744.23797606999995</v>
      </c>
      <c r="G120">
        <v>1.5585999500000001</v>
      </c>
      <c r="H120">
        <v>9.9000003020963209E+37</v>
      </c>
      <c r="J120" s="2">
        <f>TREND(Calibration!$A$2:$A$4,Calibration!$B$2:$B$4,C120)</f>
        <v>452.0571199534192</v>
      </c>
      <c r="K120" s="2">
        <f>TREND(Calibration!$A$2:$A$4,Calibration!$C$2:$C$4,E120)</f>
        <v>543.83772816844839</v>
      </c>
      <c r="L120" s="2">
        <f>TREND(Calibration!$A$2:$A$4,Calibration!$D$2:$D$4,G120)</f>
        <v>591.29126633902513</v>
      </c>
    </row>
    <row r="121" spans="1:12" x14ac:dyDescent="0.25">
      <c r="A121">
        <v>595066</v>
      </c>
      <c r="B121">
        <v>14.37300014</v>
      </c>
      <c r="C121">
        <v>0.68210000000000004</v>
      </c>
      <c r="D121">
        <v>1218.0360107399999</v>
      </c>
      <c r="E121">
        <v>1.43110001</v>
      </c>
      <c r="F121">
        <v>904.61901854999996</v>
      </c>
      <c r="G121">
        <v>1.5709999800000001</v>
      </c>
      <c r="H121">
        <v>9.9000003020963209E+37</v>
      </c>
      <c r="J121" s="2">
        <f>TREND(Calibration!$A$2:$A$4,Calibration!$B$2:$B$4,C121)</f>
        <v>442.73036322886452</v>
      </c>
      <c r="K121" s="2">
        <f>TREND(Calibration!$A$2:$A$4,Calibration!$C$2:$C$4,E121)</f>
        <v>556.70607046931877</v>
      </c>
      <c r="L121" s="2">
        <f>TREND(Calibration!$A$2:$A$4,Calibration!$D$2:$D$4,G121)</f>
        <v>596.41865120385387</v>
      </c>
    </row>
    <row r="122" spans="1:12" x14ac:dyDescent="0.25">
      <c r="A122">
        <v>600067</v>
      </c>
      <c r="B122">
        <v>14.501000400000001</v>
      </c>
      <c r="C122">
        <v>0.6724</v>
      </c>
      <c r="D122">
        <v>859.48297118999994</v>
      </c>
      <c r="E122">
        <v>1.42569995</v>
      </c>
      <c r="F122">
        <v>796.46197510000002</v>
      </c>
      <c r="G122">
        <v>1.5730999699999999</v>
      </c>
      <c r="H122">
        <v>9.9000003020963209E+37</v>
      </c>
      <c r="J122" s="2">
        <f>TREND(Calibration!$A$2:$A$4,Calibration!$B$2:$B$4,C122)</f>
        <v>436.73900294885254</v>
      </c>
      <c r="K122" s="2">
        <f>TREND(Calibration!$A$2:$A$4,Calibration!$C$2:$C$4,E122)</f>
        <v>554.52770960388955</v>
      </c>
      <c r="L122" s="2">
        <f>TREND(Calibration!$A$2:$A$4,Calibration!$D$2:$D$4,G122)</f>
        <v>597.28699240482615</v>
      </c>
    </row>
    <row r="123" spans="1:12" x14ac:dyDescent="0.25">
      <c r="A123">
        <v>605067</v>
      </c>
      <c r="B123">
        <v>14.631999970000001</v>
      </c>
      <c r="C123">
        <v>0.67610002000000002</v>
      </c>
      <c r="D123">
        <v>371.33801269999998</v>
      </c>
      <c r="E123">
        <v>1.3679000100000001</v>
      </c>
      <c r="F123">
        <v>1234.8979492200001</v>
      </c>
      <c r="G123">
        <v>1.5575000000000001</v>
      </c>
      <c r="H123">
        <v>1102.5880127</v>
      </c>
      <c r="J123" s="2">
        <f>TREND(Calibration!$A$2:$A$4,Calibration!$B$2:$B$4,C123)</f>
        <v>439.02437953269271</v>
      </c>
      <c r="K123" s="2">
        <f>TREND(Calibration!$A$2:$A$4,Calibration!$C$2:$C$4,E123)</f>
        <v>531.21146361400008</v>
      </c>
      <c r="L123" s="2">
        <f>TREND(Calibration!$A$2:$A$4,Calibration!$D$2:$D$4,G123)</f>
        <v>590.83643945698782</v>
      </c>
    </row>
    <row r="124" spans="1:12" x14ac:dyDescent="0.25">
      <c r="A124">
        <v>610068</v>
      </c>
      <c r="B124">
        <v>14.635000229999999</v>
      </c>
      <c r="C124">
        <v>0.65719998000000002</v>
      </c>
      <c r="D124">
        <v>1269.26501465</v>
      </c>
      <c r="E124">
        <v>1.4046000199999999</v>
      </c>
      <c r="F124">
        <v>793.80603026999995</v>
      </c>
      <c r="G124">
        <v>1.5569000200000001</v>
      </c>
      <c r="H124">
        <v>9.9000003020963209E+37</v>
      </c>
      <c r="J124" s="2">
        <f>TREND(Calibration!$A$2:$A$4,Calibration!$B$2:$B$4,C124)</f>
        <v>427.35046727015282</v>
      </c>
      <c r="K124" s="2">
        <f>TREND(Calibration!$A$2:$A$4,Calibration!$C$2:$C$4,E124)</f>
        <v>546.01608903387773</v>
      </c>
      <c r="L124" s="2">
        <f>TREND(Calibration!$A$2:$A$4,Calibration!$D$2:$D$4,G124)</f>
        <v>590.58834905952915</v>
      </c>
    </row>
    <row r="125" spans="1:12" x14ac:dyDescent="0.25">
      <c r="A125">
        <v>615067</v>
      </c>
      <c r="B125">
        <v>14.62899971</v>
      </c>
      <c r="C125">
        <v>0.65560001000000001</v>
      </c>
      <c r="D125">
        <v>509.37701415999999</v>
      </c>
      <c r="E125">
        <v>1.3684999900000001</v>
      </c>
      <c r="F125">
        <v>873.07897949000005</v>
      </c>
      <c r="G125">
        <v>1.5509999999999999</v>
      </c>
      <c r="H125">
        <v>1223.90002441</v>
      </c>
      <c r="J125" s="2">
        <f>TREND(Calibration!$A$2:$A$4,Calibration!$B$2:$B$4,C125)</f>
        <v>426.36222018693519</v>
      </c>
      <c r="K125" s="2">
        <f>TREND(Calibration!$A$2:$A$4,Calibration!$C$2:$C$4,E125)</f>
        <v>531.45349295294091</v>
      </c>
      <c r="L125" s="2">
        <f>TREND(Calibration!$A$2:$A$4,Calibration!$D$2:$D$4,G125)</f>
        <v>588.14870389333294</v>
      </c>
    </row>
    <row r="126" spans="1:12" x14ac:dyDescent="0.25">
      <c r="A126">
        <v>620068</v>
      </c>
      <c r="B126">
        <v>14.505000109999999</v>
      </c>
      <c r="C126">
        <v>0.65509998999999997</v>
      </c>
      <c r="D126">
        <v>1312.6209716799999</v>
      </c>
      <c r="E126">
        <v>1.38469994</v>
      </c>
      <c r="F126">
        <v>321.88699341</v>
      </c>
      <c r="G126">
        <v>1.54879999</v>
      </c>
      <c r="H126">
        <v>9.9000003020963209E+37</v>
      </c>
      <c r="J126" s="2">
        <f>TREND(Calibration!$A$2:$A$4,Calibration!$B$2:$B$4,C126)</f>
        <v>426.05337482949068</v>
      </c>
      <c r="K126" s="2">
        <f>TREND(Calibration!$A$2:$A$4,Calibration!$C$2:$C$4,E126)</f>
        <v>537.98848276822275</v>
      </c>
      <c r="L126" s="2">
        <f>TREND(Calibration!$A$2:$A$4,Calibration!$D$2:$D$4,G126)</f>
        <v>587.23900464450276</v>
      </c>
    </row>
    <row r="127" spans="1:12" x14ac:dyDescent="0.25">
      <c r="A127">
        <v>625068</v>
      </c>
      <c r="B127">
        <v>14.444000239999999</v>
      </c>
      <c r="C127">
        <v>0.66210002000000001</v>
      </c>
      <c r="D127">
        <v>552.46801758000004</v>
      </c>
      <c r="E127">
        <v>1.3662999899999999</v>
      </c>
      <c r="F127">
        <v>872.25897216999999</v>
      </c>
      <c r="G127">
        <v>1.5467</v>
      </c>
      <c r="H127">
        <v>9.9000003020963209E+37</v>
      </c>
      <c r="J127" s="2">
        <f>TREND(Calibration!$A$2:$A$4,Calibration!$B$2:$B$4,C127)</f>
        <v>430.37705541721152</v>
      </c>
      <c r="K127" s="2">
        <f>TREND(Calibration!$A$2:$A$4,Calibration!$C$2:$C$4,E127)</f>
        <v>530.56602246114176</v>
      </c>
      <c r="L127" s="2">
        <f>TREND(Calibration!$A$2:$A$4,Calibration!$D$2:$D$4,G127)</f>
        <v>586.37066344353047</v>
      </c>
    </row>
    <row r="128" spans="1:12" x14ac:dyDescent="0.25">
      <c r="A128">
        <v>630068</v>
      </c>
      <c r="B128">
        <v>14.31299973</v>
      </c>
      <c r="C128">
        <v>0.66420000999999995</v>
      </c>
      <c r="D128">
        <v>1313.9110107399999</v>
      </c>
      <c r="E128">
        <v>1.3442000199999999</v>
      </c>
      <c r="F128">
        <v>745.34802246000004</v>
      </c>
      <c r="G128">
        <v>1.5467</v>
      </c>
      <c r="H128">
        <v>9.9000003020963209E+37</v>
      </c>
      <c r="J128" s="2">
        <f>TREND(Calibration!$A$2:$A$4,Calibration!$B$2:$B$4,C128)</f>
        <v>431.67414785787361</v>
      </c>
      <c r="K128" s="2">
        <f>TREND(Calibration!$A$2:$A$4,Calibration!$C$2:$C$4,E128)</f>
        <v>521.65099007721233</v>
      </c>
      <c r="L128" s="2">
        <f>TREND(Calibration!$A$2:$A$4,Calibration!$D$2:$D$4,G128)</f>
        <v>586.37066344353047</v>
      </c>
    </row>
    <row r="129" spans="1:12" x14ac:dyDescent="0.25">
      <c r="A129">
        <v>635067</v>
      </c>
      <c r="B129">
        <v>14.277000429999999</v>
      </c>
      <c r="C129">
        <v>0.67290002000000004</v>
      </c>
      <c r="D129">
        <v>1178.77404785</v>
      </c>
      <c r="E129">
        <v>1.3787000199999999</v>
      </c>
      <c r="F129">
        <v>562.00299071999996</v>
      </c>
      <c r="G129">
        <v>1.5471999599999999</v>
      </c>
      <c r="H129">
        <v>9.9000003020963209E+37</v>
      </c>
      <c r="J129" s="2">
        <f>TREND(Calibration!$A$2:$A$4,Calibration!$B$2:$B$4,C129)</f>
        <v>437.04784830629706</v>
      </c>
      <c r="K129" s="2">
        <f>TREND(Calibration!$A$2:$A$4,Calibration!$C$2:$C$4,E129)</f>
        <v>535.56814097133406</v>
      </c>
      <c r="L129" s="2">
        <f>TREND(Calibration!$A$2:$A$4,Calibration!$D$2:$D$4,G129)</f>
        <v>586.57739579313113</v>
      </c>
    </row>
    <row r="130" spans="1:12" x14ac:dyDescent="0.25">
      <c r="A130">
        <v>640067</v>
      </c>
      <c r="B130">
        <v>14.33699989</v>
      </c>
      <c r="C130">
        <v>0.66860001999999996</v>
      </c>
      <c r="D130">
        <v>1184.41699219</v>
      </c>
      <c r="E130">
        <v>1.3852000200000001</v>
      </c>
      <c r="F130">
        <v>903.23199463000003</v>
      </c>
      <c r="G130">
        <v>1.55589998</v>
      </c>
      <c r="H130">
        <v>9.9000003020963209E+37</v>
      </c>
      <c r="J130" s="2">
        <f>TREND(Calibration!$A$2:$A$4,Calibration!$B$2:$B$4,C130)</f>
        <v>434.39188447082779</v>
      </c>
      <c r="K130" s="2">
        <f>TREND(Calibration!$A$2:$A$4,Calibration!$C$2:$C$4,E130)</f>
        <v>538.19021287892235</v>
      </c>
      <c r="L130" s="2">
        <f>TREND(Calibration!$A$2:$A$4,Calibration!$D$2:$D$4,G130)</f>
        <v>590.17483474059406</v>
      </c>
    </row>
    <row r="131" spans="1:12" x14ac:dyDescent="0.25">
      <c r="A131">
        <v>645067</v>
      </c>
      <c r="B131">
        <v>14.48200035</v>
      </c>
      <c r="C131">
        <v>0.68640000000000001</v>
      </c>
      <c r="D131">
        <v>565.21600341999999</v>
      </c>
      <c r="E131">
        <v>1.3662999899999999</v>
      </c>
      <c r="F131">
        <v>1329.5040283200001</v>
      </c>
      <c r="G131">
        <v>1.5542000499999999</v>
      </c>
      <c r="H131">
        <v>1221.20996094</v>
      </c>
      <c r="J131" s="2">
        <f>TREND(Calibration!$A$2:$A$4,Calibration!$B$2:$B$4,C131)</f>
        <v>445.38632706433373</v>
      </c>
      <c r="K131" s="2">
        <f>TREND(Calibration!$A$2:$A$4,Calibration!$C$2:$C$4,E131)</f>
        <v>530.56602246114176</v>
      </c>
      <c r="L131" s="2">
        <f>TREND(Calibration!$A$2:$A$4,Calibration!$D$2:$D$4,G131)</f>
        <v>589.47191746109809</v>
      </c>
    </row>
    <row r="132" spans="1:12" x14ac:dyDescent="0.25">
      <c r="A132">
        <v>650069</v>
      </c>
      <c r="B132">
        <v>14.536000250000001</v>
      </c>
      <c r="C132">
        <v>0.68099999</v>
      </c>
      <c r="D132">
        <v>1252.1550293</v>
      </c>
      <c r="E132">
        <v>1.3793</v>
      </c>
      <c r="F132">
        <v>929.00897216999999</v>
      </c>
      <c r="G132">
        <v>1.5613000399999999</v>
      </c>
      <c r="H132">
        <v>9.9000003020963209E+37</v>
      </c>
      <c r="J132" s="2">
        <f>TREND(Calibration!$A$2:$A$4,Calibration!$B$2:$B$4,C132)</f>
        <v>442.0509244431309</v>
      </c>
      <c r="K132" s="2">
        <f>TREND(Calibration!$A$2:$A$4,Calibration!$C$2:$C$4,E132)</f>
        <v>535.81017031027488</v>
      </c>
      <c r="L132" s="2">
        <f>TREND(Calibration!$A$2:$A$4,Calibration!$D$2:$D$4,G132)</f>
        <v>592.40774755718951</v>
      </c>
    </row>
    <row r="133" spans="1:12" x14ac:dyDescent="0.25">
      <c r="A133">
        <v>655067</v>
      </c>
      <c r="B133">
        <v>14.62100029</v>
      </c>
      <c r="C133">
        <v>0.67070001000000001</v>
      </c>
      <c r="D133">
        <v>711.11700439000003</v>
      </c>
      <c r="E133">
        <v>1.4003000299999999</v>
      </c>
      <c r="F133">
        <v>864.19598388999998</v>
      </c>
      <c r="G133">
        <v>1.5709999800000001</v>
      </c>
      <c r="H133">
        <v>9.9000003020963209E+37</v>
      </c>
      <c r="J133" s="2">
        <f>TREND(Calibration!$A$2:$A$4,Calibration!$B$2:$B$4,C133)</f>
        <v>435.68897691148987</v>
      </c>
      <c r="K133" s="2">
        <f>TREND(Calibration!$A$2:$A$4,Calibration!$C$2:$C$4,E133)</f>
        <v>544.28149165204536</v>
      </c>
      <c r="L133" s="2">
        <f>TREND(Calibration!$A$2:$A$4,Calibration!$D$2:$D$4,G133)</f>
        <v>596.41865120385387</v>
      </c>
    </row>
    <row r="134" spans="1:12" x14ac:dyDescent="0.25">
      <c r="A134">
        <v>660067</v>
      </c>
      <c r="B134">
        <v>14.61600018</v>
      </c>
      <c r="C134">
        <v>0.67290002000000004</v>
      </c>
      <c r="D134">
        <v>860.90502930000002</v>
      </c>
      <c r="E134">
        <v>1.40840006</v>
      </c>
      <c r="F134">
        <v>872.56500243999994</v>
      </c>
      <c r="G134">
        <v>1.5699000400000001</v>
      </c>
      <c r="H134">
        <v>1365.9699707</v>
      </c>
      <c r="J134" s="2">
        <f>TREND(Calibration!$A$2:$A$4,Calibration!$B$2:$B$4,C134)</f>
        <v>437.04784830629706</v>
      </c>
      <c r="K134" s="2">
        <f>TREND(Calibration!$A$2:$A$4,Calibration!$C$2:$C$4,E134)</f>
        <v>547.54900874644864</v>
      </c>
      <c r="L134" s="2">
        <f>TREND(Calibration!$A$2:$A$4,Calibration!$D$2:$D$4,G134)</f>
        <v>595.96382845679443</v>
      </c>
    </row>
    <row r="135" spans="1:12" x14ac:dyDescent="0.25">
      <c r="A135">
        <v>665067</v>
      </c>
      <c r="B135">
        <v>14.53100014</v>
      </c>
      <c r="C135">
        <v>0.67019998999999997</v>
      </c>
      <c r="D135">
        <v>1037.45800781</v>
      </c>
      <c r="E135">
        <v>1.3987000000000001</v>
      </c>
      <c r="F135">
        <v>773.51300048999997</v>
      </c>
      <c r="G135">
        <v>1.56830001</v>
      </c>
      <c r="H135">
        <v>9.9000003020963209E+37</v>
      </c>
      <c r="J135" s="2">
        <f>TREND(Calibration!$A$2:$A$4,Calibration!$B$2:$B$4,C135)</f>
        <v>435.38013155404536</v>
      </c>
      <c r="K135" s="2">
        <f>TREND(Calibration!$A$2:$A$4,Calibration!$C$2:$C$4,E135)</f>
        <v>543.63604646523027</v>
      </c>
      <c r="L135" s="2">
        <f>TREND(Calibration!$A$2:$A$4,Calibration!$D$2:$D$4,G135)</f>
        <v>595.30221960542292</v>
      </c>
    </row>
    <row r="136" spans="1:12" x14ac:dyDescent="0.25">
      <c r="A136">
        <v>670078</v>
      </c>
      <c r="B136">
        <v>14.40699959</v>
      </c>
      <c r="C136">
        <v>0.66259997999999998</v>
      </c>
      <c r="D136">
        <v>9.9000003020963209E+37</v>
      </c>
      <c r="E136">
        <v>1.39279997</v>
      </c>
      <c r="F136">
        <v>107.65599822999999</v>
      </c>
      <c r="G136">
        <v>1.5661</v>
      </c>
      <c r="H136">
        <v>9.9000003020963209E+37</v>
      </c>
      <c r="J136" s="2">
        <f>TREND(Calibration!$A$2:$A$4,Calibration!$B$2:$B$4,C136)</f>
        <v>430.68586371469553</v>
      </c>
      <c r="K136" s="2">
        <f>TREND(Calibration!$A$2:$A$4,Calibration!$C$2:$C$4,E136)</f>
        <v>541.25599986262603</v>
      </c>
      <c r="L136" s="2">
        <f>TREND(Calibration!$A$2:$A$4,Calibration!$D$2:$D$4,G136)</f>
        <v>594.39252035659274</v>
      </c>
    </row>
    <row r="137" spans="1:12" x14ac:dyDescent="0.25">
      <c r="A137">
        <v>675068</v>
      </c>
      <c r="B137">
        <v>14.31000042</v>
      </c>
      <c r="C137">
        <v>0.64590000999999997</v>
      </c>
      <c r="D137">
        <v>826.25500488</v>
      </c>
      <c r="E137">
        <v>1.4078999800000001</v>
      </c>
      <c r="F137">
        <v>496.02099608999998</v>
      </c>
      <c r="G137">
        <v>1.56830001</v>
      </c>
      <c r="H137">
        <v>1295.29394531</v>
      </c>
      <c r="J137" s="2">
        <f>TREND(Calibration!$A$2:$A$4,Calibration!$B$2:$B$4,C137)</f>
        <v>420.37085990692322</v>
      </c>
      <c r="K137" s="2">
        <f>TREND(Calibration!$A$2:$A$4,Calibration!$C$2:$C$4,E137)</f>
        <v>547.34727863574926</v>
      </c>
      <c r="L137" s="2">
        <f>TREND(Calibration!$A$2:$A$4,Calibration!$D$2:$D$4,G137)</f>
        <v>595.30221960542292</v>
      </c>
    </row>
    <row r="138" spans="1:12" x14ac:dyDescent="0.25">
      <c r="A138">
        <v>680068</v>
      </c>
      <c r="B138">
        <v>14.20300007</v>
      </c>
      <c r="C138">
        <v>0.65069997000000002</v>
      </c>
      <c r="D138">
        <v>840.22198486000002</v>
      </c>
      <c r="E138">
        <v>1.3883999600000001</v>
      </c>
      <c r="F138">
        <v>511.25698853</v>
      </c>
      <c r="G138">
        <v>1.5677000299999999</v>
      </c>
      <c r="H138">
        <v>9.9000003020963209E+37</v>
      </c>
      <c r="J138" s="2">
        <f>TREND(Calibration!$A$2:$A$4,Calibration!$B$2:$B$4,C138)</f>
        <v>423.33563203987643</v>
      </c>
      <c r="K138" s="2">
        <f>TREND(Calibration!$A$2:$A$4,Calibration!$C$2:$C$4,E138)</f>
        <v>539.48105484507118</v>
      </c>
      <c r="L138" s="2">
        <f>TREND(Calibration!$A$2:$A$4,Calibration!$D$2:$D$4,G138)</f>
        <v>595.05412920796414</v>
      </c>
    </row>
    <row r="139" spans="1:12" x14ac:dyDescent="0.25">
      <c r="A139">
        <v>685067</v>
      </c>
      <c r="B139">
        <v>14.16899967</v>
      </c>
      <c r="C139">
        <v>0.63620001000000004</v>
      </c>
      <c r="D139">
        <v>1278.85998535</v>
      </c>
      <c r="E139">
        <v>1.3727999900000001</v>
      </c>
      <c r="F139">
        <v>465.50900268999999</v>
      </c>
      <c r="G139">
        <v>1.5748000099999999</v>
      </c>
      <c r="H139">
        <v>9.9000003020963209E+37</v>
      </c>
      <c r="J139" s="2">
        <f>TREND(Calibration!$A$2:$A$4,Calibration!$B$2:$B$4,C139)</f>
        <v>414.3794996269113</v>
      </c>
      <c r="K139" s="2">
        <f>TREND(Calibration!$A$2:$A$4,Calibration!$C$2:$C$4,E139)</f>
        <v>533.18809436872994</v>
      </c>
      <c r="L139" s="2">
        <f>TREND(Calibration!$A$2:$A$4,Calibration!$D$2:$D$4,G139)</f>
        <v>597.9899551690778</v>
      </c>
    </row>
    <row r="140" spans="1:12" x14ac:dyDescent="0.25">
      <c r="A140">
        <v>690068</v>
      </c>
      <c r="B140">
        <v>14.27900028</v>
      </c>
      <c r="C140">
        <v>0.64700000999999996</v>
      </c>
      <c r="D140">
        <v>529.10400390999996</v>
      </c>
      <c r="E140">
        <v>1.3415000399999999</v>
      </c>
      <c r="F140">
        <v>767.71197510000002</v>
      </c>
      <c r="G140">
        <v>1.5687999699999999</v>
      </c>
      <c r="H140">
        <v>1173.0689697299999</v>
      </c>
      <c r="J140" s="2">
        <f>TREND(Calibration!$A$2:$A$4,Calibration!$B$2:$B$4,C140)</f>
        <v>421.05029251599672</v>
      </c>
      <c r="K140" s="2">
        <f>TREND(Calibration!$A$2:$A$4,Calibration!$C$2:$C$4,E140)</f>
        <v>520.56182981428162</v>
      </c>
      <c r="L140" s="2">
        <f>TREND(Calibration!$A$2:$A$4,Calibration!$D$2:$D$4,G140)</f>
        <v>595.50895195502369</v>
      </c>
    </row>
    <row r="141" spans="1:12" x14ac:dyDescent="0.25">
      <c r="A141">
        <v>695068</v>
      </c>
      <c r="B141">
        <v>14.36200047</v>
      </c>
      <c r="C141">
        <v>0.62809998</v>
      </c>
      <c r="D141">
        <v>1135.2569580100001</v>
      </c>
      <c r="E141">
        <v>1.32360005</v>
      </c>
      <c r="F141">
        <v>645.95098876999998</v>
      </c>
      <c r="G141">
        <v>1.56830001</v>
      </c>
      <c r="H141">
        <v>9.9000003020963209E+37</v>
      </c>
      <c r="J141" s="2">
        <f>TREND(Calibration!$A$2:$A$4,Calibration!$B$2:$B$4,C141)</f>
        <v>409.3763864301169</v>
      </c>
      <c r="K141" s="2">
        <f>TREND(Calibration!$A$2:$A$4,Calibration!$C$2:$C$4,E141)</f>
        <v>513.34105121041875</v>
      </c>
      <c r="L141" s="2">
        <f>TREND(Calibration!$A$2:$A$4,Calibration!$D$2:$D$4,G141)</f>
        <v>595.30221960542292</v>
      </c>
    </row>
    <row r="142" spans="1:12" x14ac:dyDescent="0.25">
      <c r="A142">
        <v>700067</v>
      </c>
      <c r="B142">
        <v>14.51799965</v>
      </c>
      <c r="C142">
        <v>0.63020003000000002</v>
      </c>
      <c r="D142">
        <v>535.97497558999999</v>
      </c>
      <c r="E142">
        <v>1.2971999599999999</v>
      </c>
      <c r="F142">
        <v>1087.8139648399999</v>
      </c>
      <c r="G142">
        <v>1.5575000000000001</v>
      </c>
      <c r="H142">
        <v>1264.6350097699999</v>
      </c>
      <c r="J142" s="2">
        <f>TREND(Calibration!$A$2:$A$4,Calibration!$B$2:$B$4,C142)</f>
        <v>410.67351593073948</v>
      </c>
      <c r="K142" s="2">
        <f>TREND(Calibration!$A$2:$A$4,Calibration!$C$2:$C$4,E142)</f>
        <v>502.69136900321882</v>
      </c>
      <c r="L142" s="2">
        <f>TREND(Calibration!$A$2:$A$4,Calibration!$D$2:$D$4,G142)</f>
        <v>590.83643945698782</v>
      </c>
    </row>
    <row r="143" spans="1:12" x14ac:dyDescent="0.25">
      <c r="A143">
        <v>705067</v>
      </c>
      <c r="B143">
        <v>14.53800011</v>
      </c>
      <c r="C143">
        <v>0.63829999999999998</v>
      </c>
      <c r="D143">
        <v>878.30499268000005</v>
      </c>
      <c r="E143">
        <v>1.3096000000000001</v>
      </c>
      <c r="F143">
        <v>776.73199463000003</v>
      </c>
      <c r="G143">
        <v>1.5575000000000001</v>
      </c>
      <c r="H143">
        <v>9.9000003020963209E+37</v>
      </c>
      <c r="J143" s="2">
        <f>TREND(Calibration!$A$2:$A$4,Calibration!$B$2:$B$4,C143)</f>
        <v>415.67659206757332</v>
      </c>
      <c r="K143" s="2">
        <f>TREND(Calibration!$A$2:$A$4,Calibration!$C$2:$C$4,E143)</f>
        <v>507.69349154736801</v>
      </c>
      <c r="L143" s="2">
        <f>TREND(Calibration!$A$2:$A$4,Calibration!$D$2:$D$4,G143)</f>
        <v>590.83643945698782</v>
      </c>
    </row>
    <row r="144" spans="1:12" x14ac:dyDescent="0.25">
      <c r="A144">
        <v>710079</v>
      </c>
      <c r="B144">
        <v>14.355999949999999</v>
      </c>
      <c r="C144">
        <v>0.62540001000000001</v>
      </c>
      <c r="D144">
        <v>9.9000003020963209E+37</v>
      </c>
      <c r="E144">
        <v>1.329</v>
      </c>
      <c r="F144">
        <v>338.68099976000002</v>
      </c>
      <c r="G144">
        <v>1.55369997</v>
      </c>
      <c r="H144">
        <v>9.9000003020963209E+37</v>
      </c>
      <c r="J144" s="2">
        <f>TREND(Calibration!$A$2:$A$4,Calibration!$B$2:$B$4,C144)</f>
        <v>407.70870673782576</v>
      </c>
      <c r="K144" s="2">
        <f>TREND(Calibration!$A$2:$A$4,Calibration!$C$2:$C$4,E144)</f>
        <v>515.51936770232339</v>
      </c>
      <c r="L144" s="2">
        <f>TREND(Calibration!$A$2:$A$4,Calibration!$D$2:$D$4,G144)</f>
        <v>589.26513549176389</v>
      </c>
    </row>
    <row r="145" spans="1:12" x14ac:dyDescent="0.25">
      <c r="A145">
        <v>715070</v>
      </c>
      <c r="B145">
        <v>14.29899979</v>
      </c>
      <c r="C145">
        <v>0.62749999999999995</v>
      </c>
      <c r="D145">
        <v>535.95898437000005</v>
      </c>
      <c r="E145">
        <v>1.3161</v>
      </c>
      <c r="F145">
        <v>1251.6219482399999</v>
      </c>
      <c r="G145">
        <v>1.55480003</v>
      </c>
      <c r="H145">
        <v>9.9000003020963209E+37</v>
      </c>
      <c r="J145" s="2">
        <f>TREND(Calibration!$A$2:$A$4,Calibration!$B$2:$B$4,C145)</f>
        <v>409.00579917848785</v>
      </c>
      <c r="K145" s="2">
        <f>TREND(Calibration!$A$2:$A$4,Calibration!$C$2:$C$4,E145)</f>
        <v>510.31556345495619</v>
      </c>
      <c r="L145" s="2">
        <f>TREND(Calibration!$A$2:$A$4,Calibration!$D$2:$D$4,G145)</f>
        <v>589.72000785855687</v>
      </c>
    </row>
    <row r="146" spans="1:12" x14ac:dyDescent="0.25">
      <c r="A146">
        <v>720070</v>
      </c>
      <c r="B146">
        <v>14.149999619999999</v>
      </c>
      <c r="C146">
        <v>0.64859997999999996</v>
      </c>
      <c r="D146">
        <v>853.51702881000006</v>
      </c>
      <c r="E146">
        <v>1.31449997</v>
      </c>
      <c r="F146">
        <v>770.16302489999998</v>
      </c>
      <c r="G146">
        <v>1.54340005</v>
      </c>
      <c r="H146">
        <v>9.9000003020963209E+37</v>
      </c>
      <c r="J146" s="2">
        <f>TREND(Calibration!$A$2:$A$4,Calibration!$B$2:$B$4,C146)</f>
        <v>422.03853959921435</v>
      </c>
      <c r="K146" s="2">
        <f>TREND(Calibration!$A$2:$A$4,Calibration!$C$2:$C$4,E146)</f>
        <v>509.6701182681411</v>
      </c>
      <c r="L146" s="2">
        <f>TREND(Calibration!$A$2:$A$4,Calibration!$D$2:$D$4,G146)</f>
        <v>585.00614144764074</v>
      </c>
    </row>
    <row r="147" spans="1:12" x14ac:dyDescent="0.25">
      <c r="A147">
        <v>725069</v>
      </c>
      <c r="B147">
        <v>14.053000450000001</v>
      </c>
      <c r="C147">
        <v>0.65880000999999999</v>
      </c>
      <c r="D147">
        <v>1332.0560302700001</v>
      </c>
      <c r="E147">
        <v>1.3042000499999999</v>
      </c>
      <c r="F147">
        <v>861.47900390999996</v>
      </c>
      <c r="G147">
        <v>1.5428999699999999</v>
      </c>
      <c r="H147">
        <v>9.9000003020963209E+37</v>
      </c>
      <c r="J147" s="2">
        <f>TREND(Calibration!$A$2:$A$4,Calibration!$B$2:$B$4,C147)</f>
        <v>428.3387514133309</v>
      </c>
      <c r="K147" s="2">
        <f>TREND(Calibration!$A$2:$A$4,Calibration!$C$2:$C$4,E147)</f>
        <v>505.51517505546326</v>
      </c>
      <c r="L147" s="2">
        <f>TREND(Calibration!$A$2:$A$4,Calibration!$D$2:$D$4,G147)</f>
        <v>584.79935947830654</v>
      </c>
    </row>
    <row r="148" spans="1:12" x14ac:dyDescent="0.25">
      <c r="A148">
        <v>730070</v>
      </c>
      <c r="B148">
        <v>14.01399994</v>
      </c>
      <c r="C148">
        <v>0.66369997999999997</v>
      </c>
      <c r="D148">
        <v>784.90997314000003</v>
      </c>
      <c r="E148">
        <v>1.2922999900000001</v>
      </c>
      <c r="F148">
        <v>1063.3940429700001</v>
      </c>
      <c r="G148">
        <v>1.5440000300000001</v>
      </c>
      <c r="H148">
        <v>9.9000003020963209E+37</v>
      </c>
      <c r="J148" s="2">
        <f>TREND(Calibration!$A$2:$A$4,Calibration!$B$2:$B$4,C148)</f>
        <v>431.36529632376903</v>
      </c>
      <c r="K148" s="2">
        <f>TREND(Calibration!$A$2:$A$4,Calibration!$C$2:$C$4,E148)</f>
        <v>500.71474228244585</v>
      </c>
      <c r="L148" s="2">
        <f>TREND(Calibration!$A$2:$A$4,Calibration!$D$2:$D$4,G148)</f>
        <v>585.25423184509953</v>
      </c>
    </row>
    <row r="149" spans="1:12" x14ac:dyDescent="0.25">
      <c r="A149">
        <v>735070</v>
      </c>
      <c r="B149">
        <v>14.04899979</v>
      </c>
      <c r="C149">
        <v>0.65289998000000005</v>
      </c>
      <c r="D149">
        <v>733.36700439000003</v>
      </c>
      <c r="E149">
        <v>1.28530002</v>
      </c>
      <c r="F149">
        <v>907.24499512</v>
      </c>
      <c r="G149">
        <v>1.53750002</v>
      </c>
      <c r="H149">
        <v>9.9000003020963209E+37</v>
      </c>
      <c r="J149" s="2">
        <f>TREND(Calibration!$A$2:$A$4,Calibration!$B$2:$B$4,C149)</f>
        <v>424.69450343468361</v>
      </c>
      <c r="K149" s="2">
        <f>TREND(Calibration!$A$2:$A$4,Calibration!$C$2:$C$4,E149)</f>
        <v>497.89098463768278</v>
      </c>
      <c r="L149" s="2">
        <f>TREND(Calibration!$A$2:$A$4,Calibration!$D$2:$D$4,G149)</f>
        <v>582.56649214646677</v>
      </c>
    </row>
    <row r="150" spans="1:12" x14ac:dyDescent="0.25">
      <c r="A150">
        <v>740070</v>
      </c>
      <c r="B150">
        <v>14.2670002</v>
      </c>
      <c r="C150">
        <v>0.64700000999999996</v>
      </c>
      <c r="D150">
        <v>615.04699706999997</v>
      </c>
      <c r="E150">
        <v>1.27499998</v>
      </c>
      <c r="F150">
        <v>746.56097411999997</v>
      </c>
      <c r="G150">
        <v>1.5245000099999999</v>
      </c>
      <c r="H150">
        <v>9.9000003020963209E+37</v>
      </c>
      <c r="J150" s="2">
        <f>TREND(Calibration!$A$2:$A$4,Calibration!$B$2:$B$4,C150)</f>
        <v>421.05029251599672</v>
      </c>
      <c r="K150" s="2">
        <f>TREND(Calibration!$A$2:$A$4,Calibration!$C$2:$C$4,E150)</f>
        <v>493.7359930175237</v>
      </c>
      <c r="L150" s="2">
        <f>TREND(Calibration!$A$2:$A$4,Calibration!$D$2:$D$4,G150)</f>
        <v>577.19101688417925</v>
      </c>
    </row>
    <row r="151" spans="1:12" x14ac:dyDescent="0.25">
      <c r="A151">
        <v>745070</v>
      </c>
      <c r="B151">
        <v>14.45199966</v>
      </c>
      <c r="C151">
        <v>0.64370000000000005</v>
      </c>
      <c r="D151">
        <v>706.63000488</v>
      </c>
      <c r="E151">
        <v>1.2706999800000001</v>
      </c>
      <c r="F151">
        <v>531.46997069999998</v>
      </c>
      <c r="G151">
        <v>1.5202000099999999</v>
      </c>
      <c r="H151">
        <v>9.9000003020963209E+37</v>
      </c>
      <c r="J151" s="2">
        <f>TREND(Calibration!$A$2:$A$4,Calibration!$B$2:$B$4,C151)</f>
        <v>419.01198851211609</v>
      </c>
      <c r="K151" s="2">
        <f>TREND(Calibration!$A$2:$A$4,Calibration!$C$2:$C$4,E151)</f>
        <v>492.00139160173455</v>
      </c>
      <c r="L151" s="2">
        <f>TREND(Calibration!$A$2:$A$4,Calibration!$D$2:$D$4,G151)</f>
        <v>575.41297643437679</v>
      </c>
    </row>
    <row r="152" spans="1:12" x14ac:dyDescent="0.25">
      <c r="A152">
        <v>750070</v>
      </c>
      <c r="B152">
        <v>14.6079998</v>
      </c>
      <c r="C152">
        <v>0.64099996999999997</v>
      </c>
      <c r="D152">
        <v>781.27301024999997</v>
      </c>
      <c r="E152">
        <v>1.26479995</v>
      </c>
      <c r="F152">
        <v>726.12701416000004</v>
      </c>
      <c r="G152">
        <v>1.5169999599999999</v>
      </c>
      <c r="H152">
        <v>9.9000003020963209E+37</v>
      </c>
      <c r="J152" s="2">
        <f>TREND(Calibration!$A$2:$A$4,Calibration!$B$2:$B$4,C152)</f>
        <v>417.34427175986445</v>
      </c>
      <c r="K152" s="2">
        <f>TREND(Calibration!$A$2:$A$4,Calibration!$C$2:$C$4,E152)</f>
        <v>489.62134499913037</v>
      </c>
      <c r="L152" s="2">
        <f>TREND(Calibration!$A$2:$A$4,Calibration!$D$2:$D$4,G152)</f>
        <v>574.08976286661152</v>
      </c>
    </row>
    <row r="153" spans="1:12" x14ac:dyDescent="0.25">
      <c r="A153">
        <v>755070</v>
      </c>
      <c r="B153">
        <v>14.60400009</v>
      </c>
      <c r="C153">
        <v>0.63940001000000002</v>
      </c>
      <c r="D153">
        <v>887.67797852000001</v>
      </c>
      <c r="E153">
        <v>1.2706999800000001</v>
      </c>
      <c r="F153">
        <v>598.78002930000002</v>
      </c>
      <c r="G153">
        <v>1.5120999799999999</v>
      </c>
      <c r="H153">
        <v>9.9000003020963209E+37</v>
      </c>
      <c r="J153" s="2">
        <f>TREND(Calibration!$A$2:$A$4,Calibration!$B$2:$B$4,C153)</f>
        <v>416.35603085330695</v>
      </c>
      <c r="K153" s="2">
        <f>TREND(Calibration!$A$2:$A$4,Calibration!$C$2:$C$4,E153)</f>
        <v>492.00139160173455</v>
      </c>
      <c r="L153" s="2">
        <f>TREND(Calibration!$A$2:$A$4,Calibration!$D$2:$D$4,G153)</f>
        <v>572.06363201935039</v>
      </c>
    </row>
    <row r="154" spans="1:12" x14ac:dyDescent="0.25">
      <c r="A154">
        <v>760067</v>
      </c>
      <c r="B154">
        <v>14.45199966</v>
      </c>
      <c r="C154">
        <v>0.64370000000000005</v>
      </c>
      <c r="D154">
        <v>1238.6619873</v>
      </c>
      <c r="E154">
        <v>1.2188999700000001</v>
      </c>
      <c r="F154">
        <v>228.40100097999999</v>
      </c>
      <c r="G154">
        <v>1.5132000400000001</v>
      </c>
      <c r="H154">
        <v>9.9000003020963209E+37</v>
      </c>
      <c r="J154" s="2">
        <f>TREND(Calibration!$A$2:$A$4,Calibration!$B$2:$B$4,C154)</f>
        <v>419.01198851211609</v>
      </c>
      <c r="K154" s="2">
        <f>TREND(Calibration!$A$2:$A$4,Calibration!$C$2:$C$4,E154)</f>
        <v>471.10549144269066</v>
      </c>
      <c r="L154" s="2">
        <f>TREND(Calibration!$A$2:$A$4,Calibration!$D$2:$D$4,G154)</f>
        <v>572.51850438614338</v>
      </c>
    </row>
    <row r="155" spans="1:12" x14ac:dyDescent="0.25">
      <c r="A155">
        <v>765067</v>
      </c>
      <c r="B155">
        <v>14.277000429999999</v>
      </c>
      <c r="C155">
        <v>0.63020003000000002</v>
      </c>
      <c r="D155">
        <v>1117.7220459</v>
      </c>
      <c r="E155">
        <v>1.2355999900000001</v>
      </c>
      <c r="F155">
        <v>516.24499512</v>
      </c>
      <c r="G155">
        <v>1.5039999500000001</v>
      </c>
      <c r="H155">
        <v>9.9000003020963209E+37</v>
      </c>
      <c r="J155" s="2">
        <f>TREND(Calibration!$A$2:$A$4,Calibration!$B$2:$B$4,C155)</f>
        <v>410.67351593073948</v>
      </c>
      <c r="K155" s="2">
        <f>TREND(Calibration!$A$2:$A$4,Calibration!$C$2:$C$4,E155)</f>
        <v>477.84220733471534</v>
      </c>
      <c r="L155" s="2">
        <f>TREND(Calibration!$A$2:$A$4,Calibration!$D$2:$D$4,G155)</f>
        <v>568.71428760432411</v>
      </c>
    </row>
    <row r="156" spans="1:12" x14ac:dyDescent="0.25">
      <c r="A156">
        <v>770069</v>
      </c>
      <c r="B156">
        <v>14.123999599999999</v>
      </c>
      <c r="C156">
        <v>0.63510001000000005</v>
      </c>
      <c r="D156">
        <v>647.21301270000004</v>
      </c>
      <c r="E156">
        <v>1.24100006</v>
      </c>
      <c r="F156">
        <v>1035.2850341799999</v>
      </c>
      <c r="G156">
        <v>1.49699998</v>
      </c>
      <c r="H156">
        <v>9.9000003020963209E+37</v>
      </c>
      <c r="J156" s="2">
        <f>TREND(Calibration!$A$2:$A$4,Calibration!$B$2:$B$4,C156)</f>
        <v>413.70006701783774</v>
      </c>
      <c r="K156" s="2">
        <f>TREND(Calibration!$A$2:$A$4,Calibration!$C$2:$C$4,E156)</f>
        <v>480.02057223410139</v>
      </c>
      <c r="L156" s="2">
        <f>TREND(Calibration!$A$2:$A$4,Calibration!$D$2:$D$4,G156)</f>
        <v>565.81981555609059</v>
      </c>
    </row>
    <row r="157" spans="1:12" x14ac:dyDescent="0.25">
      <c r="A157">
        <v>775068</v>
      </c>
      <c r="B157">
        <v>13.99800014</v>
      </c>
      <c r="C157">
        <v>0.61830001999999995</v>
      </c>
      <c r="D157">
        <v>756.58300781000003</v>
      </c>
      <c r="E157">
        <v>1.22640002</v>
      </c>
      <c r="F157">
        <v>825.50500488</v>
      </c>
      <c r="G157">
        <v>1.4921</v>
      </c>
      <c r="H157">
        <v>9.9000003020963209E+37</v>
      </c>
      <c r="J157" s="2">
        <f>TREND(Calibration!$A$2:$A$4,Calibration!$B$2:$B$4,C157)</f>
        <v>403.32328425592033</v>
      </c>
      <c r="K157" s="2">
        <f>TREND(Calibration!$A$2:$A$4,Calibration!$C$2:$C$4,E157)</f>
        <v>474.13097919815323</v>
      </c>
      <c r="L157" s="2">
        <f>TREND(Calibration!$A$2:$A$4,Calibration!$D$2:$D$4,G157)</f>
        <v>563.79368470882946</v>
      </c>
    </row>
    <row r="158" spans="1:12" x14ac:dyDescent="0.25">
      <c r="A158">
        <v>780068</v>
      </c>
      <c r="B158">
        <v>13.90699959</v>
      </c>
      <c r="C158">
        <v>0.61510003000000002</v>
      </c>
      <c r="D158">
        <v>549.78997803000004</v>
      </c>
      <c r="E158">
        <v>1.21560001</v>
      </c>
      <c r="F158">
        <v>717.97802734000004</v>
      </c>
      <c r="G158">
        <v>1.4900000099999999</v>
      </c>
      <c r="H158">
        <v>9.9000003020963209E+37</v>
      </c>
      <c r="J158" s="2">
        <f>TREND(Calibration!$A$2:$A$4,Calibration!$B$2:$B$4,C158)</f>
        <v>401.3467592061848</v>
      </c>
      <c r="K158" s="2">
        <f>TREND(Calibration!$A$2:$A$4,Calibration!$C$2:$C$4,E158)</f>
        <v>469.77430184081913</v>
      </c>
      <c r="L158" s="2">
        <f>TREND(Calibration!$A$2:$A$4,Calibration!$D$2:$D$4,G158)</f>
        <v>562.92534350785718</v>
      </c>
    </row>
    <row r="159" spans="1:12" x14ac:dyDescent="0.25">
      <c r="A159">
        <v>785067</v>
      </c>
      <c r="B159">
        <v>13.96800041</v>
      </c>
      <c r="C159">
        <v>0.61559998999999999</v>
      </c>
      <c r="D159">
        <v>574.01599121000004</v>
      </c>
      <c r="E159">
        <v>1.19560003</v>
      </c>
      <c r="F159">
        <v>685.11602783000001</v>
      </c>
      <c r="G159">
        <v>1.4835</v>
      </c>
      <c r="H159">
        <v>9.9000003020963209E+37</v>
      </c>
      <c r="J159" s="2">
        <f>TREND(Calibration!$A$2:$A$4,Calibration!$B$2:$B$4,C159)</f>
        <v>401.65556750366875</v>
      </c>
      <c r="K159" s="2">
        <f>TREND(Calibration!$A$2:$A$4,Calibration!$C$2:$C$4,E159)</f>
        <v>461.70639634692304</v>
      </c>
      <c r="L159" s="2">
        <f>TREND(Calibration!$A$2:$A$4,Calibration!$D$2:$D$4,G159)</f>
        <v>560.23760380922454</v>
      </c>
    </row>
    <row r="160" spans="1:12" x14ac:dyDescent="0.25">
      <c r="A160">
        <v>790069</v>
      </c>
      <c r="B160">
        <v>14.12100029</v>
      </c>
      <c r="C160">
        <v>0.60919999999999996</v>
      </c>
      <c r="D160">
        <v>9.9000003020963209E+37</v>
      </c>
      <c r="E160">
        <v>1.1875</v>
      </c>
      <c r="F160">
        <v>201.40299988000001</v>
      </c>
      <c r="G160">
        <v>1.4759000499999999</v>
      </c>
      <c r="H160">
        <v>9.9000003020963209E+37</v>
      </c>
      <c r="J160" s="2">
        <f>TREND(Calibration!$A$2:$A$4,Calibration!$B$2:$B$4,C160)</f>
        <v>397.7025112275374</v>
      </c>
      <c r="K160" s="2">
        <f>TREND(Calibration!$A$2:$A$4,Calibration!$C$2:$C$4,E160)</f>
        <v>458.43887925251977</v>
      </c>
      <c r="L160" s="2">
        <f>TREND(Calibration!$A$2:$A$4,Calibration!$D$2:$D$4,G160)</f>
        <v>557.09504136353235</v>
      </c>
    </row>
    <row r="161" spans="1:12" x14ac:dyDescent="0.25">
      <c r="A161">
        <v>795069</v>
      </c>
      <c r="B161">
        <v>14.315999980000001</v>
      </c>
      <c r="C161">
        <v>0.61510003000000002</v>
      </c>
      <c r="D161">
        <v>867.53997803000004</v>
      </c>
      <c r="E161">
        <v>1.17939997</v>
      </c>
      <c r="F161">
        <v>478.22500609999997</v>
      </c>
      <c r="G161">
        <v>1.47430003</v>
      </c>
      <c r="H161">
        <v>9.9000003020963209E+37</v>
      </c>
      <c r="J161" s="2">
        <f>TREND(Calibration!$A$2:$A$4,Calibration!$B$2:$B$4,C161)</f>
        <v>401.3467592061848</v>
      </c>
      <c r="K161" s="2">
        <f>TREND(Calibration!$A$2:$A$4,Calibration!$C$2:$C$4,E161)</f>
        <v>455.17136215811649</v>
      </c>
      <c r="L161" s="2">
        <f>TREND(Calibration!$A$2:$A$4,Calibration!$D$2:$D$4,G161)</f>
        <v>556.43343664713871</v>
      </c>
    </row>
    <row r="162" spans="1:12" x14ac:dyDescent="0.25">
      <c r="A162">
        <v>800069</v>
      </c>
      <c r="B162">
        <v>14.47099972</v>
      </c>
      <c r="C162">
        <v>0.60270000000000001</v>
      </c>
      <c r="D162">
        <v>9.9000003020963209E+37</v>
      </c>
      <c r="E162">
        <v>1.18110001</v>
      </c>
      <c r="F162">
        <v>-7.5269999500000004</v>
      </c>
      <c r="G162">
        <v>1.4694999500000001</v>
      </c>
      <c r="H162">
        <v>9.9000003020963209E+37</v>
      </c>
      <c r="J162" s="2">
        <f>TREND(Calibration!$A$2:$A$4,Calibration!$B$2:$B$4,C162)</f>
        <v>393.68768217392119</v>
      </c>
      <c r="K162" s="2">
        <f>TREND(Calibration!$A$2:$A$4,Calibration!$C$2:$C$4,E162)</f>
        <v>455.8571509466974</v>
      </c>
      <c r="L162" s="2">
        <f>TREND(Calibration!$A$2:$A$4,Calibration!$D$2:$D$4,G162)</f>
        <v>554.44861422800204</v>
      </c>
    </row>
    <row r="163" spans="1:12" x14ac:dyDescent="0.25">
      <c r="A163">
        <v>805070</v>
      </c>
      <c r="B163">
        <v>14.5909996</v>
      </c>
      <c r="C163">
        <v>0.61080003000000005</v>
      </c>
      <c r="D163">
        <v>640.19799805000002</v>
      </c>
      <c r="E163">
        <v>1.18210006</v>
      </c>
      <c r="F163">
        <v>490.94198607999999</v>
      </c>
      <c r="G163">
        <v>1.4630000599999999</v>
      </c>
      <c r="H163">
        <v>1192.40197754</v>
      </c>
      <c r="J163" s="2">
        <f>TREND(Calibration!$A$2:$A$4,Calibration!$B$2:$B$4,C163)</f>
        <v>398.69079537071559</v>
      </c>
      <c r="K163" s="2">
        <f>TREND(Calibration!$A$2:$A$4,Calibration!$C$2:$C$4,E163)</f>
        <v>456.26056679457184</v>
      </c>
      <c r="L163" s="2">
        <f>TREND(Calibration!$A$2:$A$4,Calibration!$D$2:$D$4,G163)</f>
        <v>551.76092414910272</v>
      </c>
    </row>
    <row r="164" spans="1:12" x14ac:dyDescent="0.25">
      <c r="A164">
        <v>810081</v>
      </c>
      <c r="B164">
        <v>14.449000359999999</v>
      </c>
      <c r="C164">
        <v>0.60110003000000001</v>
      </c>
      <c r="D164">
        <v>9.9000003020963209E+37</v>
      </c>
      <c r="E164">
        <v>1.18210006</v>
      </c>
      <c r="F164">
        <v>90.582000730000004</v>
      </c>
      <c r="G164">
        <v>1.45650005</v>
      </c>
      <c r="H164">
        <v>9.9000003020963209E+37</v>
      </c>
      <c r="J164" s="2">
        <f>TREND(Calibration!$A$2:$A$4,Calibration!$B$2:$B$4,C164)</f>
        <v>392.69943509070356</v>
      </c>
      <c r="K164" s="2">
        <f>TREND(Calibration!$A$2:$A$4,Calibration!$C$2:$C$4,E164)</f>
        <v>456.26056679457184</v>
      </c>
      <c r="L164" s="2">
        <f>TREND(Calibration!$A$2:$A$4,Calibration!$D$2:$D$4,G164)</f>
        <v>549.07318445047008</v>
      </c>
    </row>
    <row r="165" spans="1:12" x14ac:dyDescent="0.25">
      <c r="A165">
        <v>815070</v>
      </c>
      <c r="B165">
        <v>14.37100029</v>
      </c>
      <c r="C165">
        <v>0.60270000000000001</v>
      </c>
      <c r="D165">
        <v>489.79299927</v>
      </c>
      <c r="E165">
        <v>1.1503000299999999</v>
      </c>
      <c r="F165">
        <v>653.27899170000001</v>
      </c>
      <c r="G165">
        <v>1.45220006</v>
      </c>
      <c r="H165">
        <v>9.9000003020963209E+37</v>
      </c>
      <c r="J165" s="2">
        <f>TREND(Calibration!$A$2:$A$4,Calibration!$B$2:$B$4,C165)</f>
        <v>393.68768217392119</v>
      </c>
      <c r="K165" s="2">
        <f>TREND(Calibration!$A$2:$A$4,Calibration!$C$2:$C$4,E165)</f>
        <v>443.43257212942399</v>
      </c>
      <c r="L165" s="2">
        <f>TREND(Calibration!$A$2:$A$4,Calibration!$D$2:$D$4,G165)</f>
        <v>547.29514813564549</v>
      </c>
    </row>
    <row r="166" spans="1:12" x14ac:dyDescent="0.25">
      <c r="A166">
        <v>820069</v>
      </c>
      <c r="B166">
        <v>14.25300026</v>
      </c>
      <c r="C166">
        <v>0.60110003000000001</v>
      </c>
      <c r="D166">
        <v>932.90997314000003</v>
      </c>
      <c r="E166">
        <v>1.1460000299999999</v>
      </c>
      <c r="F166">
        <v>729.64801024999997</v>
      </c>
      <c r="G166">
        <v>1.44840002</v>
      </c>
      <c r="H166">
        <v>9.9000003020963209E+37</v>
      </c>
      <c r="J166" s="2">
        <f>TREND(Calibration!$A$2:$A$4,Calibration!$B$2:$B$4,C166)</f>
        <v>392.69943509070356</v>
      </c>
      <c r="K166" s="2">
        <f>TREND(Calibration!$A$2:$A$4,Calibration!$C$2:$C$4,E166)</f>
        <v>441.69797071363496</v>
      </c>
      <c r="L166" s="2">
        <f>TREND(Calibration!$A$2:$A$4,Calibration!$D$2:$D$4,G166)</f>
        <v>545.72384003544369</v>
      </c>
    </row>
    <row r="167" spans="1:12" x14ac:dyDescent="0.25">
      <c r="A167">
        <v>825083</v>
      </c>
      <c r="B167">
        <v>14.14299965</v>
      </c>
      <c r="C167">
        <v>0.59240000999999998</v>
      </c>
      <c r="D167">
        <v>643.69897461000005</v>
      </c>
      <c r="E167">
        <v>1.1507999900000001</v>
      </c>
      <c r="F167">
        <v>701.19097899999997</v>
      </c>
      <c r="G167">
        <v>1.44350004</v>
      </c>
      <c r="H167">
        <v>9.9000003020963209E+37</v>
      </c>
      <c r="J167" s="2">
        <f>TREND(Calibration!$A$2:$A$4,Calibration!$B$2:$B$4,C167)</f>
        <v>387.3257284656201</v>
      </c>
      <c r="K167" s="2">
        <f>TREND(Calibration!$A$2:$A$4,Calibration!$C$2:$C$4,E167)</f>
        <v>443.63425383264223</v>
      </c>
      <c r="L167" s="2">
        <f>TREND(Calibration!$A$2:$A$4,Calibration!$D$2:$D$4,G167)</f>
        <v>543.69770918818256</v>
      </c>
    </row>
    <row r="168" spans="1:12" x14ac:dyDescent="0.25">
      <c r="A168">
        <v>830070</v>
      </c>
      <c r="B168">
        <v>14.1079998</v>
      </c>
      <c r="C168">
        <v>0.60699999000000004</v>
      </c>
      <c r="D168">
        <v>213.91499329000001</v>
      </c>
      <c r="E168">
        <v>1.1503000299999999</v>
      </c>
      <c r="F168">
        <v>895.14202881000006</v>
      </c>
      <c r="G168">
        <v>1.43700004</v>
      </c>
      <c r="H168">
        <v>1244.4959716799999</v>
      </c>
      <c r="J168" s="2">
        <f>TREND(Calibration!$A$2:$A$4,Calibration!$B$2:$B$4,C168)</f>
        <v>396.34363983273033</v>
      </c>
      <c r="K168" s="2">
        <f>TREND(Calibration!$A$2:$A$4,Calibration!$C$2:$C$4,E168)</f>
        <v>443.43257212942399</v>
      </c>
      <c r="L168" s="2">
        <f>TREND(Calibration!$A$2:$A$4,Calibration!$D$2:$D$4,G168)</f>
        <v>541.00997362452767</v>
      </c>
    </row>
    <row r="169" spans="1:12" x14ac:dyDescent="0.25">
      <c r="A169">
        <v>835070</v>
      </c>
      <c r="B169">
        <v>14.039999959999999</v>
      </c>
      <c r="C169">
        <v>0.59780001999999999</v>
      </c>
      <c r="D169">
        <v>1119.2039794899999</v>
      </c>
      <c r="E169">
        <v>1.1503000299999999</v>
      </c>
      <c r="F169">
        <v>520.07598876999998</v>
      </c>
      <c r="G169">
        <v>1.4289000000000001</v>
      </c>
      <c r="H169">
        <v>9.9000003020963209E+37</v>
      </c>
      <c r="J169" s="2">
        <f>TREND(Calibration!$A$2:$A$4,Calibration!$B$2:$B$4,C169)</f>
        <v>390.66113108682293</v>
      </c>
      <c r="K169" s="2">
        <f>TREND(Calibration!$A$2:$A$4,Calibration!$C$2:$C$4,E169)</f>
        <v>443.43257212942399</v>
      </c>
      <c r="L169" s="2">
        <f>TREND(Calibration!$A$2:$A$4,Calibration!$D$2:$D$4,G169)</f>
        <v>537.66062507452352</v>
      </c>
    </row>
    <row r="170" spans="1:12" x14ac:dyDescent="0.25">
      <c r="A170">
        <v>840070</v>
      </c>
      <c r="B170">
        <v>14.166000370000001</v>
      </c>
      <c r="C170">
        <v>0.59350002000000002</v>
      </c>
      <c r="D170">
        <v>625.82098388999998</v>
      </c>
      <c r="E170">
        <v>1.14919996</v>
      </c>
      <c r="F170">
        <v>554.29901123000002</v>
      </c>
      <c r="G170">
        <v>1.42079997</v>
      </c>
      <c r="H170">
        <v>9.9000003020963209E+37</v>
      </c>
      <c r="J170" s="2">
        <f>TREND(Calibration!$A$2:$A$4,Calibration!$B$2:$B$4,C170)</f>
        <v>388.00516725135373</v>
      </c>
      <c r="K170" s="2">
        <f>TREND(Calibration!$A$2:$A$4,Calibration!$C$2:$C$4,E170)</f>
        <v>442.98880864582708</v>
      </c>
      <c r="L170" s="2">
        <f>TREND(Calibration!$A$2:$A$4,Calibration!$D$2:$D$4,G170)</f>
        <v>534.31128065949713</v>
      </c>
    </row>
    <row r="171" spans="1:12" x14ac:dyDescent="0.25">
      <c r="A171">
        <v>845069</v>
      </c>
      <c r="B171">
        <v>14.27900028</v>
      </c>
      <c r="C171">
        <v>0.59240000999999998</v>
      </c>
      <c r="D171">
        <v>660.68200683999999</v>
      </c>
      <c r="E171">
        <v>1.13999999</v>
      </c>
      <c r="F171">
        <v>495.96398926000001</v>
      </c>
      <c r="G171">
        <v>1.41869998</v>
      </c>
      <c r="H171">
        <v>1281.38793945</v>
      </c>
      <c r="J171" s="2">
        <f>TREND(Calibration!$A$2:$A$4,Calibration!$B$2:$B$4,C171)</f>
        <v>387.3257284656201</v>
      </c>
      <c r="K171" s="2">
        <f>TREND(Calibration!$A$2:$A$4,Calibration!$C$2:$C$4,E171)</f>
        <v>439.27758050926491</v>
      </c>
      <c r="L171" s="2">
        <f>TREND(Calibration!$A$2:$A$4,Calibration!$D$2:$D$4,G171)</f>
        <v>533.44293945852485</v>
      </c>
    </row>
    <row r="172" spans="1:12" x14ac:dyDescent="0.25">
      <c r="A172">
        <v>850070</v>
      </c>
      <c r="B172">
        <v>14.32499981</v>
      </c>
      <c r="C172">
        <v>0.59240000999999998</v>
      </c>
      <c r="D172">
        <v>937.02502441000001</v>
      </c>
      <c r="E172">
        <v>1.1395000200000001</v>
      </c>
      <c r="F172">
        <v>51.583999630000001</v>
      </c>
      <c r="G172">
        <v>1.41869998</v>
      </c>
      <c r="H172">
        <v>9.9000003020963209E+37</v>
      </c>
      <c r="J172" s="2">
        <f>TREND(Calibration!$A$2:$A$4,Calibration!$B$2:$B$4,C172)</f>
        <v>387.3257284656201</v>
      </c>
      <c r="K172" s="2">
        <f>TREND(Calibration!$A$2:$A$4,Calibration!$C$2:$C$4,E172)</f>
        <v>439.07589477209007</v>
      </c>
      <c r="L172" s="2">
        <f>TREND(Calibration!$A$2:$A$4,Calibration!$D$2:$D$4,G172)</f>
        <v>533.44293945852485</v>
      </c>
    </row>
    <row r="173" spans="1:12" x14ac:dyDescent="0.25">
      <c r="A173">
        <v>855070</v>
      </c>
      <c r="B173">
        <v>14.37699986</v>
      </c>
      <c r="C173">
        <v>0.58490001999999996</v>
      </c>
      <c r="D173">
        <v>798.46301270000004</v>
      </c>
      <c r="E173">
        <v>1.12600005</v>
      </c>
      <c r="F173">
        <v>388.96301269999998</v>
      </c>
      <c r="G173">
        <v>1.41439998</v>
      </c>
      <c r="H173">
        <v>9.9000003020963209E+37</v>
      </c>
      <c r="J173" s="2">
        <f>TREND(Calibration!$A$2:$A$4,Calibration!$B$2:$B$4,C173)</f>
        <v>382.69323958041525</v>
      </c>
      <c r="K173" s="2">
        <f>TREND(Calibration!$A$2:$A$4,Calibration!$C$2:$C$4,E173)</f>
        <v>433.63006521973881</v>
      </c>
      <c r="L173" s="2">
        <f>TREND(Calibration!$A$2:$A$4,Calibration!$D$2:$D$4,G173)</f>
        <v>531.66489900872239</v>
      </c>
    </row>
    <row r="174" spans="1:12" x14ac:dyDescent="0.25">
      <c r="A174">
        <v>860070</v>
      </c>
      <c r="B174">
        <v>14.37300014</v>
      </c>
      <c r="C174">
        <v>0.58759998999999996</v>
      </c>
      <c r="D174">
        <v>678.74298095999995</v>
      </c>
      <c r="E174">
        <v>1.1217000500000001</v>
      </c>
      <c r="F174">
        <v>687.10400390999996</v>
      </c>
      <c r="G174">
        <v>1.4105999499999999</v>
      </c>
      <c r="H174">
        <v>1148.7800293</v>
      </c>
      <c r="J174" s="2">
        <f>TREND(Calibration!$A$2:$A$4,Calibration!$B$2:$B$4,C174)</f>
        <v>384.36091927270638</v>
      </c>
      <c r="K174" s="2">
        <f>TREND(Calibration!$A$2:$A$4,Calibration!$C$2:$C$4,E174)</f>
        <v>431.89546380394972</v>
      </c>
      <c r="L174" s="2">
        <f>TREND(Calibration!$A$2:$A$4,Calibration!$D$2:$D$4,G174)</f>
        <v>530.09359504349845</v>
      </c>
    </row>
    <row r="175" spans="1:12" x14ac:dyDescent="0.25">
      <c r="A175">
        <v>865069</v>
      </c>
      <c r="B175">
        <v>14.295000079999999</v>
      </c>
      <c r="C175">
        <v>0.59299999000000003</v>
      </c>
      <c r="D175">
        <v>905.35101318</v>
      </c>
      <c r="E175">
        <v>1.1195000399999999</v>
      </c>
      <c r="F175">
        <v>534.16900635000002</v>
      </c>
      <c r="G175">
        <v>1.4056999699999999</v>
      </c>
      <c r="H175">
        <v>9.9000003020963209E+37</v>
      </c>
      <c r="J175" s="2">
        <f>TREND(Calibration!$A$2:$A$4,Calibration!$B$2:$B$4,C175)</f>
        <v>387.69631571724915</v>
      </c>
      <c r="K175" s="2">
        <f>TREND(Calibration!$A$2:$A$4,Calibration!$C$2:$C$4,E175)</f>
        <v>431.00798927819386</v>
      </c>
      <c r="L175" s="2">
        <f>TREND(Calibration!$A$2:$A$4,Calibration!$D$2:$D$4,G175)</f>
        <v>528.06746419623732</v>
      </c>
    </row>
    <row r="176" spans="1:12" x14ac:dyDescent="0.25">
      <c r="A176">
        <v>870070</v>
      </c>
      <c r="B176">
        <v>14.180999760000001</v>
      </c>
      <c r="C176">
        <v>0.59399997999999998</v>
      </c>
      <c r="D176">
        <v>1176.55700684</v>
      </c>
      <c r="E176">
        <v>1.1210999500000001</v>
      </c>
      <c r="F176">
        <v>681.96801758000004</v>
      </c>
      <c r="G176">
        <v>1.39919996</v>
      </c>
      <c r="H176">
        <v>1197.2030029299999</v>
      </c>
      <c r="J176" s="2">
        <f>TREND(Calibration!$A$2:$A$4,Calibration!$B$2:$B$4,C176)</f>
        <v>388.31397554883767</v>
      </c>
      <c r="K176" s="2">
        <f>TREND(Calibration!$A$2:$A$4,Calibration!$C$2:$C$4,E176)</f>
        <v>431.65338605752765</v>
      </c>
      <c r="L176" s="2">
        <f>TREND(Calibration!$A$2:$A$4,Calibration!$D$2:$D$4,G176)</f>
        <v>525.37972449760468</v>
      </c>
    </row>
    <row r="177" spans="1:12" x14ac:dyDescent="0.25">
      <c r="A177">
        <v>875069</v>
      </c>
      <c r="B177">
        <v>14.097000120000001</v>
      </c>
      <c r="C177">
        <v>0.59939998000000005</v>
      </c>
      <c r="D177">
        <v>976.37902831999997</v>
      </c>
      <c r="E177">
        <v>1.11409998</v>
      </c>
      <c r="F177">
        <v>589.99700928000004</v>
      </c>
      <c r="G177">
        <v>1.3890000600000001</v>
      </c>
      <c r="H177">
        <v>1170.04296875</v>
      </c>
      <c r="J177" s="2">
        <f>TREND(Calibration!$A$2:$A$4,Calibration!$B$2:$B$4,C177)</f>
        <v>391.6493719933805</v>
      </c>
      <c r="K177" s="2">
        <f>TREND(Calibration!$A$2:$A$4,Calibration!$C$2:$C$4,E177)</f>
        <v>428.82962841276458</v>
      </c>
      <c r="L177" s="2">
        <f>TREND(Calibration!$A$2:$A$4,Calibration!$D$2:$D$4,G177)</f>
        <v>521.16208850133955</v>
      </c>
    </row>
    <row r="178" spans="1:12" x14ac:dyDescent="0.25">
      <c r="A178">
        <v>880069</v>
      </c>
      <c r="B178">
        <v>14.00899982</v>
      </c>
      <c r="C178">
        <v>0.59670000999999995</v>
      </c>
      <c r="D178">
        <v>1022.13299561</v>
      </c>
      <c r="E178">
        <v>1.09739995</v>
      </c>
      <c r="F178">
        <v>804.43902588000003</v>
      </c>
      <c r="G178">
        <v>1.38569999</v>
      </c>
      <c r="H178">
        <v>1036.9279785199999</v>
      </c>
      <c r="J178" s="2">
        <f>TREND(Calibration!$A$2:$A$4,Calibration!$B$2:$B$4,C178)</f>
        <v>389.98169230108931</v>
      </c>
      <c r="K178" s="2">
        <f>TREND(Calibration!$A$2:$A$4,Calibration!$C$2:$C$4,E178)</f>
        <v>422.09290848678313</v>
      </c>
      <c r="L178" s="2">
        <f>TREND(Calibration!$A$2:$A$4,Calibration!$D$2:$D$4,G178)</f>
        <v>519.79751688571628</v>
      </c>
    </row>
    <row r="179" spans="1:12" x14ac:dyDescent="0.25">
      <c r="A179">
        <v>885070</v>
      </c>
      <c r="B179">
        <v>14.03499985</v>
      </c>
      <c r="C179">
        <v>0.60320001999999995</v>
      </c>
      <c r="D179">
        <v>904.03802489999998</v>
      </c>
      <c r="E179">
        <v>1.0994999400000001</v>
      </c>
      <c r="F179">
        <v>842.93701171999999</v>
      </c>
      <c r="G179">
        <v>1.3835999999999999</v>
      </c>
      <c r="H179">
        <v>1075.2690429700001</v>
      </c>
      <c r="J179" s="2">
        <f>TREND(Calibration!$A$2:$A$4,Calibration!$B$2:$B$4,C179)</f>
        <v>393.99652753136564</v>
      </c>
      <c r="K179" s="2">
        <f>TREND(Calibration!$A$2:$A$4,Calibration!$C$2:$C$4,E179)</f>
        <v>422.94003537681635</v>
      </c>
      <c r="L179" s="2">
        <f>TREND(Calibration!$A$2:$A$4,Calibration!$D$2:$D$4,G179)</f>
        <v>518.929175684744</v>
      </c>
    </row>
    <row r="180" spans="1:12" x14ac:dyDescent="0.25">
      <c r="A180">
        <v>890070</v>
      </c>
      <c r="B180">
        <v>14.0909996</v>
      </c>
      <c r="C180">
        <v>0.60320001999999995</v>
      </c>
      <c r="D180">
        <v>813.07299805000002</v>
      </c>
      <c r="E180">
        <v>1.1065000300000001</v>
      </c>
      <c r="F180">
        <v>862.94598388999998</v>
      </c>
      <c r="G180">
        <v>1.3787000199999999</v>
      </c>
      <c r="H180">
        <v>1124.05700684</v>
      </c>
      <c r="J180" s="2">
        <f>TREND(Calibration!$A$2:$A$4,Calibration!$B$2:$B$4,C180)</f>
        <v>393.99652753136564</v>
      </c>
      <c r="K180" s="2">
        <f>TREND(Calibration!$A$2:$A$4,Calibration!$C$2:$C$4,E180)</f>
        <v>425.76384142906079</v>
      </c>
      <c r="L180" s="2">
        <f>TREND(Calibration!$A$2:$A$4,Calibration!$D$2:$D$4,G180)</f>
        <v>516.90304483748287</v>
      </c>
    </row>
    <row r="181" spans="1:12" x14ac:dyDescent="0.25">
      <c r="A181">
        <v>895069</v>
      </c>
      <c r="B181">
        <v>14.213999749999999</v>
      </c>
      <c r="C181">
        <v>0.6038</v>
      </c>
      <c r="D181">
        <v>899.07897949000005</v>
      </c>
      <c r="E181">
        <v>1.1032999800000001</v>
      </c>
      <c r="F181">
        <v>814.69799805000002</v>
      </c>
      <c r="G181">
        <v>1.37549996</v>
      </c>
      <c r="H181">
        <v>917.51397704999999</v>
      </c>
      <c r="J181" s="2">
        <f>TREND(Calibration!$A$2:$A$4,Calibration!$B$2:$B$4,C181)</f>
        <v>394.36711478299469</v>
      </c>
      <c r="K181" s="2">
        <f>TREND(Calibration!$A$2:$A$4,Calibration!$C$2:$C$4,E181)</f>
        <v>424.47295508938737</v>
      </c>
      <c r="L181" s="2">
        <f>TREND(Calibration!$A$2:$A$4,Calibration!$D$2:$D$4,G181)</f>
        <v>515.57982713473984</v>
      </c>
    </row>
    <row r="182" spans="1:12" x14ac:dyDescent="0.25">
      <c r="A182">
        <v>900083</v>
      </c>
      <c r="B182">
        <v>14.32699966</v>
      </c>
      <c r="C182">
        <v>0.59030002000000004</v>
      </c>
      <c r="D182">
        <v>1160.3110351600001</v>
      </c>
      <c r="E182">
        <v>1.0908999399999999</v>
      </c>
      <c r="F182">
        <v>848.21697998000002</v>
      </c>
      <c r="G182">
        <v>1.3717000500000001</v>
      </c>
      <c r="H182">
        <v>9.9000003020963209E+37</v>
      </c>
      <c r="J182" s="2">
        <f>TREND(Calibration!$A$2:$A$4,Calibration!$B$2:$B$4,C182)</f>
        <v>386.02863602495802</v>
      </c>
      <c r="K182" s="2">
        <f>TREND(Calibration!$A$2:$A$4,Calibration!$C$2:$C$4,E182)</f>
        <v>419.47083254523812</v>
      </c>
      <c r="L182" s="2">
        <f>TREND(Calibration!$A$2:$A$4,Calibration!$D$2:$D$4,G182)</f>
        <v>514.00857278924946</v>
      </c>
    </row>
    <row r="183" spans="1:12" x14ac:dyDescent="0.25">
      <c r="A183">
        <v>905070</v>
      </c>
      <c r="B183">
        <v>14.442999840000001</v>
      </c>
      <c r="C183">
        <v>0.59079999000000005</v>
      </c>
      <c r="D183">
        <v>442.08700562000001</v>
      </c>
      <c r="E183">
        <v>1.0801000599999999</v>
      </c>
      <c r="F183">
        <v>9.9000003020963209E+37</v>
      </c>
      <c r="G183">
        <v>1.3652000399999999</v>
      </c>
      <c r="H183">
        <v>835.59698486000002</v>
      </c>
      <c r="J183" s="2">
        <f>TREND(Calibration!$A$2:$A$4,Calibration!$B$2:$B$4,C183)</f>
        <v>386.33745049910209</v>
      </c>
      <c r="K183" s="2">
        <f>TREND(Calibration!$A$2:$A$4,Calibration!$C$2:$C$4,E183)</f>
        <v>415.11420762934227</v>
      </c>
      <c r="L183" s="2">
        <f>TREND(Calibration!$A$2:$A$4,Calibration!$D$2:$D$4,G183)</f>
        <v>511.32083309061682</v>
      </c>
    </row>
    <row r="184" spans="1:12" x14ac:dyDescent="0.25">
      <c r="A184">
        <v>910071</v>
      </c>
      <c r="B184">
        <v>14.364999770000001</v>
      </c>
      <c r="C184">
        <v>0.59399997999999998</v>
      </c>
      <c r="D184">
        <v>1255.6619873</v>
      </c>
      <c r="E184">
        <v>1.07579994</v>
      </c>
      <c r="F184">
        <v>1120.61901855</v>
      </c>
      <c r="G184">
        <v>1.3619999899999999</v>
      </c>
      <c r="H184">
        <v>1364.4670410199999</v>
      </c>
      <c r="J184" s="2">
        <f>TREND(Calibration!$A$2:$A$4,Calibration!$B$2:$B$4,C184)</f>
        <v>388.31397554883767</v>
      </c>
      <c r="K184" s="2">
        <f>TREND(Calibration!$A$2:$A$4,Calibration!$C$2:$C$4,E184)</f>
        <v>413.37955780607183</v>
      </c>
      <c r="L184" s="2">
        <f>TREND(Calibration!$A$2:$A$4,Calibration!$D$2:$D$4,G184)</f>
        <v>509.99761952285155</v>
      </c>
    </row>
    <row r="185" spans="1:12" x14ac:dyDescent="0.25">
      <c r="A185">
        <v>915070</v>
      </c>
      <c r="B185">
        <v>14.2159996</v>
      </c>
      <c r="C185">
        <v>0.60430002000000005</v>
      </c>
      <c r="D185">
        <v>942.29901123000002</v>
      </c>
      <c r="E185">
        <v>1.07519996</v>
      </c>
      <c r="F185">
        <v>536.875</v>
      </c>
      <c r="G185">
        <v>1.35979998</v>
      </c>
      <c r="H185">
        <v>9.9000003020963209E+37</v>
      </c>
      <c r="J185" s="2">
        <f>TREND(Calibration!$A$2:$A$4,Calibration!$B$2:$B$4,C185)</f>
        <v>394.6759601404392</v>
      </c>
      <c r="K185" s="2">
        <f>TREND(Calibration!$A$2:$A$4,Calibration!$C$2:$C$4,E185)</f>
        <v>413.13752846713112</v>
      </c>
      <c r="L185" s="2">
        <f>TREND(Calibration!$A$2:$A$4,Calibration!$D$2:$D$4,G185)</f>
        <v>509.08792027402137</v>
      </c>
    </row>
    <row r="186" spans="1:12" x14ac:dyDescent="0.25">
      <c r="A186">
        <v>920081</v>
      </c>
      <c r="B186">
        <v>14.09300041</v>
      </c>
      <c r="C186">
        <v>0.58429998000000005</v>
      </c>
      <c r="D186">
        <v>1356.8869628899999</v>
      </c>
      <c r="E186">
        <v>1.0741000199999999</v>
      </c>
      <c r="F186">
        <v>418.43301392000001</v>
      </c>
      <c r="G186">
        <v>1.3550000200000001</v>
      </c>
      <c r="H186">
        <v>9.9000003020963209E+37</v>
      </c>
      <c r="J186" s="2">
        <f>TREND(Calibration!$A$2:$A$4,Calibration!$B$2:$B$4,C186)</f>
        <v>382.32261526882576</v>
      </c>
      <c r="K186" s="2">
        <f>TREND(Calibration!$A$2:$A$4,Calibration!$C$2:$C$4,E186)</f>
        <v>412.69381742497222</v>
      </c>
      <c r="L186" s="2">
        <f>TREND(Calibration!$A$2:$A$4,Calibration!$D$2:$D$4,G186)</f>
        <v>507.10314747461825</v>
      </c>
    </row>
    <row r="187" spans="1:12" x14ac:dyDescent="0.25">
      <c r="A187">
        <v>925070</v>
      </c>
      <c r="B187">
        <v>14.07699966</v>
      </c>
      <c r="C187">
        <v>0.59460002000000001</v>
      </c>
      <c r="D187">
        <v>370.40899658000001</v>
      </c>
      <c r="E187">
        <v>1.0724999900000001</v>
      </c>
      <c r="F187">
        <v>1076.2779541</v>
      </c>
      <c r="G187">
        <v>1.3495999599999999</v>
      </c>
      <c r="H187">
        <v>1238.9360351600001</v>
      </c>
      <c r="J187" s="2">
        <f>TREND(Calibration!$A$2:$A$4,Calibration!$B$2:$B$4,C187)</f>
        <v>388.68459986042723</v>
      </c>
      <c r="K187" s="2">
        <f>TREND(Calibration!$A$2:$A$4,Calibration!$C$2:$C$4,E187)</f>
        <v>412.04837223815719</v>
      </c>
      <c r="L187" s="2">
        <f>TREND(Calibration!$A$2:$A$4,Calibration!$D$2:$D$4,G187)</f>
        <v>504.8702346580227</v>
      </c>
    </row>
    <row r="188" spans="1:12" x14ac:dyDescent="0.25">
      <c r="A188">
        <v>930070</v>
      </c>
      <c r="B188">
        <v>14.147999759999999</v>
      </c>
      <c r="C188">
        <v>0.6038</v>
      </c>
      <c r="D188">
        <v>899.97802734000004</v>
      </c>
      <c r="E188">
        <v>1.0681999900000001</v>
      </c>
      <c r="F188">
        <v>566.29302978999999</v>
      </c>
      <c r="G188">
        <v>1.3495999599999999</v>
      </c>
      <c r="H188">
        <v>9.9000003020963209E+37</v>
      </c>
      <c r="J188" s="2">
        <f>TREND(Calibration!$A$2:$A$4,Calibration!$B$2:$B$4,C188)</f>
        <v>394.36711478299469</v>
      </c>
      <c r="K188" s="2">
        <f>TREND(Calibration!$A$2:$A$4,Calibration!$C$2:$C$4,E188)</f>
        <v>410.3137708223681</v>
      </c>
      <c r="L188" s="2">
        <f>TREND(Calibration!$A$2:$A$4,Calibration!$D$2:$D$4,G188)</f>
        <v>504.8702346580227</v>
      </c>
    </row>
    <row r="189" spans="1:12" x14ac:dyDescent="0.25">
      <c r="A189">
        <v>935070</v>
      </c>
      <c r="B189">
        <v>14.244999890000001</v>
      </c>
      <c r="C189">
        <v>0.60000001999999997</v>
      </c>
      <c r="D189">
        <v>1063.18200684</v>
      </c>
      <c r="E189">
        <v>1.0677000299999999</v>
      </c>
      <c r="F189">
        <v>790.30798340000001</v>
      </c>
      <c r="G189">
        <v>1.3446999799999999</v>
      </c>
      <c r="H189">
        <v>9.9000003020963209E+37</v>
      </c>
      <c r="J189" s="2">
        <f>TREND(Calibration!$A$2:$A$4,Calibration!$B$2:$B$4,C189)</f>
        <v>392.01999630496994</v>
      </c>
      <c r="K189" s="2">
        <f>TREND(Calibration!$A$2:$A$4,Calibration!$C$2:$C$4,E189)</f>
        <v>410.11208911914991</v>
      </c>
      <c r="L189" s="2">
        <f>TREND(Calibration!$A$2:$A$4,Calibration!$D$2:$D$4,G189)</f>
        <v>502.84410381076157</v>
      </c>
    </row>
    <row r="190" spans="1:12" x14ac:dyDescent="0.25">
      <c r="A190">
        <v>940072</v>
      </c>
      <c r="B190">
        <v>14.40699959</v>
      </c>
      <c r="C190">
        <v>0.60110003000000001</v>
      </c>
      <c r="D190">
        <v>751.34997558999999</v>
      </c>
      <c r="E190">
        <v>1.0677000299999999</v>
      </c>
      <c r="F190">
        <v>973.84399413999995</v>
      </c>
      <c r="G190">
        <v>1.3451999400000001</v>
      </c>
      <c r="H190">
        <v>9.9000003020963209E+37</v>
      </c>
      <c r="J190" s="2">
        <f>TREND(Calibration!$A$2:$A$4,Calibration!$B$2:$B$4,C190)</f>
        <v>392.69943509070356</v>
      </c>
      <c r="K190" s="2">
        <f>TREND(Calibration!$A$2:$A$4,Calibration!$C$2:$C$4,E190)</f>
        <v>410.11208911914991</v>
      </c>
      <c r="L190" s="2">
        <f>TREND(Calibration!$A$2:$A$4,Calibration!$D$2:$D$4,G190)</f>
        <v>503.05083616036234</v>
      </c>
    </row>
    <row r="191" spans="1:12" x14ac:dyDescent="0.25">
      <c r="A191">
        <v>945070</v>
      </c>
      <c r="B191">
        <v>14.48799992</v>
      </c>
      <c r="C191">
        <v>0.62319999999999998</v>
      </c>
      <c r="D191">
        <v>591.99798583999996</v>
      </c>
      <c r="E191">
        <v>1.0633000100000001</v>
      </c>
      <c r="F191">
        <v>844.27801513999998</v>
      </c>
      <c r="G191">
        <v>1.3393000399999999</v>
      </c>
      <c r="H191">
        <v>1187.56994629</v>
      </c>
      <c r="J191" s="2">
        <f>TREND(Calibration!$A$2:$A$4,Calibration!$B$2:$B$4,C191)</f>
        <v>406.34983534301864</v>
      </c>
      <c r="K191" s="2">
        <f>TREND(Calibration!$A$2:$A$4,Calibration!$C$2:$C$4,E191)</f>
        <v>408.3371400676383</v>
      </c>
      <c r="L191" s="2">
        <f>TREND(Calibration!$A$2:$A$4,Calibration!$D$2:$D$4,G191)</f>
        <v>500.61124061389967</v>
      </c>
    </row>
    <row r="192" spans="1:12" x14ac:dyDescent="0.25">
      <c r="A192">
        <v>950070</v>
      </c>
      <c r="B192">
        <v>14.39000034</v>
      </c>
      <c r="C192">
        <v>0.62269998000000004</v>
      </c>
      <c r="D192">
        <v>9.9000003020963209E+37</v>
      </c>
      <c r="E192">
        <v>1.0677000299999999</v>
      </c>
      <c r="F192">
        <v>404.37200927999999</v>
      </c>
      <c r="G192">
        <v>1.33280003</v>
      </c>
      <c r="H192">
        <v>9.9000003020963209E+37</v>
      </c>
      <c r="J192" s="2">
        <f>TREND(Calibration!$A$2:$A$4,Calibration!$B$2:$B$4,C192)</f>
        <v>406.04098998557419</v>
      </c>
      <c r="K192" s="2">
        <f>TREND(Calibration!$A$2:$A$4,Calibration!$C$2:$C$4,E192)</f>
        <v>410.11208911914991</v>
      </c>
      <c r="L192" s="2">
        <f>TREND(Calibration!$A$2:$A$4,Calibration!$D$2:$D$4,G192)</f>
        <v>497.92350091526703</v>
      </c>
    </row>
    <row r="193" spans="1:12" x14ac:dyDescent="0.25">
      <c r="A193">
        <v>955070</v>
      </c>
      <c r="B193">
        <v>14.319000239999999</v>
      </c>
      <c r="C193">
        <v>0.62910001999999998</v>
      </c>
      <c r="D193">
        <v>263.04000853999997</v>
      </c>
      <c r="E193">
        <v>1.0633000100000001</v>
      </c>
      <c r="F193">
        <v>1086.22497559</v>
      </c>
      <c r="G193">
        <v>1.33280003</v>
      </c>
      <c r="H193">
        <v>1006.74298096</v>
      </c>
      <c r="J193" s="2">
        <f>TREND(Calibration!$A$2:$A$4,Calibration!$B$2:$B$4,C193)</f>
        <v>409.99407714500586</v>
      </c>
      <c r="K193" s="2">
        <f>TREND(Calibration!$A$2:$A$4,Calibration!$C$2:$C$4,E193)</f>
        <v>408.3371400676383</v>
      </c>
      <c r="L193" s="2">
        <f>TREND(Calibration!$A$2:$A$4,Calibration!$D$2:$D$4,G193)</f>
        <v>497.92350091526703</v>
      </c>
    </row>
    <row r="194" spans="1:12" x14ac:dyDescent="0.25">
      <c r="A194">
        <v>960071</v>
      </c>
      <c r="B194">
        <v>14.14099979</v>
      </c>
      <c r="C194">
        <v>0.63450002999999999</v>
      </c>
      <c r="D194">
        <v>1271.7960205100001</v>
      </c>
      <c r="E194">
        <v>1.07089996</v>
      </c>
      <c r="F194">
        <v>586.11499022999999</v>
      </c>
      <c r="G194">
        <v>1.32959998</v>
      </c>
      <c r="H194">
        <v>9.9000003020963209E+37</v>
      </c>
      <c r="J194" s="2">
        <f>TREND(Calibration!$A$2:$A$4,Calibration!$B$2:$B$4,C194)</f>
        <v>413.32947976620869</v>
      </c>
      <c r="K194" s="2">
        <f>TREND(Calibration!$A$2:$A$4,Calibration!$C$2:$C$4,E194)</f>
        <v>411.40292705134203</v>
      </c>
      <c r="L194" s="2">
        <f>TREND(Calibration!$A$2:$A$4,Calibration!$D$2:$D$4,G194)</f>
        <v>496.60028734750176</v>
      </c>
    </row>
    <row r="195" spans="1:12" x14ac:dyDescent="0.25">
      <c r="A195">
        <v>965069</v>
      </c>
      <c r="B195">
        <v>14.07900047</v>
      </c>
      <c r="C195">
        <v>0.63020003000000002</v>
      </c>
      <c r="D195">
        <v>730.56402588000003</v>
      </c>
      <c r="E195">
        <v>1.0704</v>
      </c>
      <c r="F195">
        <v>602.64001465000001</v>
      </c>
      <c r="G195">
        <v>1.3269000099999999</v>
      </c>
      <c r="H195">
        <v>9.9000003020963209E+37</v>
      </c>
      <c r="J195" s="2">
        <f>TREND(Calibration!$A$2:$A$4,Calibration!$B$2:$B$4,C195)</f>
        <v>410.67351593073948</v>
      </c>
      <c r="K195" s="2">
        <f>TREND(Calibration!$A$2:$A$4,Calibration!$C$2:$C$4,E195)</f>
        <v>411.2012453481239</v>
      </c>
      <c r="L195" s="2">
        <f>TREND(Calibration!$A$2:$A$4,Calibration!$D$2:$D$4,G195)</f>
        <v>495.48385574907081</v>
      </c>
    </row>
    <row r="196" spans="1:12" x14ac:dyDescent="0.25">
      <c r="A196">
        <v>970070</v>
      </c>
      <c r="B196">
        <v>14.065999980000001</v>
      </c>
      <c r="C196">
        <v>0.63889998000000003</v>
      </c>
      <c r="D196">
        <v>323.89898682</v>
      </c>
      <c r="E196">
        <v>1.06500006</v>
      </c>
      <c r="F196">
        <v>1159.6550293</v>
      </c>
      <c r="G196">
        <v>1.3226000099999999</v>
      </c>
      <c r="H196">
        <v>994.25799560999997</v>
      </c>
      <c r="J196" s="2">
        <f>TREND(Calibration!$A$2:$A$4,Calibration!$B$2:$B$4,C196)</f>
        <v>416.04717931920237</v>
      </c>
      <c r="K196" s="2">
        <f>TREND(Calibration!$A$2:$A$4,Calibration!$C$2:$C$4,E196)</f>
        <v>409.02293289017598</v>
      </c>
      <c r="L196" s="2">
        <f>TREND(Calibration!$A$2:$A$4,Calibration!$D$2:$D$4,G196)</f>
        <v>493.70581529926835</v>
      </c>
    </row>
    <row r="197" spans="1:12" x14ac:dyDescent="0.25">
      <c r="A197">
        <v>975070</v>
      </c>
      <c r="B197">
        <v>14.039999959999999</v>
      </c>
      <c r="C197">
        <v>0.63889998000000003</v>
      </c>
      <c r="D197">
        <v>1197.6879882799999</v>
      </c>
      <c r="E197">
        <v>1.06500006</v>
      </c>
      <c r="F197">
        <v>391.56399535999998</v>
      </c>
      <c r="G197">
        <v>1.32089996</v>
      </c>
      <c r="H197">
        <v>9.9000003020963209E+37</v>
      </c>
      <c r="J197" s="2">
        <f>TREND(Calibration!$A$2:$A$4,Calibration!$B$2:$B$4,C197)</f>
        <v>416.04717931920237</v>
      </c>
      <c r="K197" s="2">
        <f>TREND(Calibration!$A$2:$A$4,Calibration!$C$2:$C$4,E197)</f>
        <v>409.02293289017598</v>
      </c>
      <c r="L197" s="2">
        <f>TREND(Calibration!$A$2:$A$4,Calibration!$D$2:$D$4,G197)</f>
        <v>493.00284840003883</v>
      </c>
    </row>
    <row r="198" spans="1:12" x14ac:dyDescent="0.25">
      <c r="A198">
        <v>980070</v>
      </c>
      <c r="B198">
        <v>14.196000099999999</v>
      </c>
      <c r="C198">
        <v>0.62809998</v>
      </c>
      <c r="D198">
        <v>940.73901366999996</v>
      </c>
      <c r="E198">
        <v>1.06229997</v>
      </c>
      <c r="F198">
        <v>437.56600952000002</v>
      </c>
      <c r="G198">
        <v>1.3187999699999999</v>
      </c>
      <c r="H198">
        <v>9.9000003020963209E+37</v>
      </c>
      <c r="J198" s="2">
        <f>TREND(Calibration!$A$2:$A$4,Calibration!$B$2:$B$4,C198)</f>
        <v>409.3763864301169</v>
      </c>
      <c r="K198" s="2">
        <f>TREND(Calibration!$A$2:$A$4,Calibration!$C$2:$C$4,E198)</f>
        <v>407.93372825372063</v>
      </c>
      <c r="L198" s="2">
        <f>TREND(Calibration!$A$2:$A$4,Calibration!$D$2:$D$4,G198)</f>
        <v>492.13450719906666</v>
      </c>
    </row>
    <row r="199" spans="1:12" x14ac:dyDescent="0.25">
      <c r="A199">
        <v>985069</v>
      </c>
      <c r="B199">
        <v>14.402999879999999</v>
      </c>
      <c r="C199">
        <v>0.62749999999999995</v>
      </c>
      <c r="D199">
        <v>626.31701659999999</v>
      </c>
      <c r="E199">
        <v>1.0633000100000001</v>
      </c>
      <c r="F199">
        <v>424.79998778999999</v>
      </c>
      <c r="G199">
        <v>1.31550002</v>
      </c>
      <c r="H199">
        <v>9.9000003020963209E+37</v>
      </c>
      <c r="J199" s="2">
        <f>TREND(Calibration!$A$2:$A$4,Calibration!$B$2:$B$4,C199)</f>
        <v>409.00579917848785</v>
      </c>
      <c r="K199" s="2">
        <f>TREND(Calibration!$A$2:$A$4,Calibration!$C$2:$C$4,E199)</f>
        <v>408.3371400676383</v>
      </c>
      <c r="L199" s="2">
        <f>TREND(Calibration!$A$2:$A$4,Calibration!$D$2:$D$4,G199)</f>
        <v>490.76998520317693</v>
      </c>
    </row>
    <row r="200" spans="1:12" x14ac:dyDescent="0.25">
      <c r="A200">
        <v>990069</v>
      </c>
      <c r="B200">
        <v>14.600999829999999</v>
      </c>
      <c r="C200">
        <v>0.64480000999999998</v>
      </c>
      <c r="D200">
        <v>577.42602538999995</v>
      </c>
      <c r="E200">
        <v>1.06439996</v>
      </c>
      <c r="F200">
        <v>446.46600341999999</v>
      </c>
      <c r="G200">
        <v>1.3134000299999999</v>
      </c>
      <c r="H200">
        <v>9.9000003020963209E+37</v>
      </c>
      <c r="J200" s="2">
        <f>TREND(Calibration!$A$2:$A$4,Calibration!$B$2:$B$4,C200)</f>
        <v>419.69142729784966</v>
      </c>
      <c r="K200" s="2">
        <f>TREND(Calibration!$A$2:$A$4,Calibration!$C$2:$C$4,E200)</f>
        <v>408.78085514375391</v>
      </c>
      <c r="L200" s="2">
        <f>TREND(Calibration!$A$2:$A$4,Calibration!$D$2:$D$4,G200)</f>
        <v>489.90164400220465</v>
      </c>
    </row>
    <row r="201" spans="1:12" x14ac:dyDescent="0.25">
      <c r="A201">
        <v>995070</v>
      </c>
      <c r="B201">
        <v>14.614000320000001</v>
      </c>
      <c r="C201">
        <v>0.63779998000000004</v>
      </c>
      <c r="D201">
        <v>1057.3039550799999</v>
      </c>
      <c r="E201">
        <v>1.06550002</v>
      </c>
      <c r="F201">
        <v>448.98001098999998</v>
      </c>
      <c r="G201">
        <v>1.31120002</v>
      </c>
      <c r="H201">
        <v>9.9000003020963209E+37</v>
      </c>
      <c r="J201" s="2">
        <f>TREND(Calibration!$A$2:$A$4,Calibration!$B$2:$B$4,C201)</f>
        <v>415.36774671012887</v>
      </c>
      <c r="K201" s="2">
        <f>TREND(Calibration!$A$2:$A$4,Calibration!$C$2:$C$4,E201)</f>
        <v>409.22461459339411</v>
      </c>
      <c r="L201" s="2">
        <f>TREND(Calibration!$A$2:$A$4,Calibration!$D$2:$D$4,G201)</f>
        <v>488.99194475337447</v>
      </c>
    </row>
    <row r="202" spans="1:12" x14ac:dyDescent="0.25">
      <c r="A202">
        <v>1000069</v>
      </c>
      <c r="B202">
        <v>14.600999829999999</v>
      </c>
      <c r="C202">
        <v>0.63450002999999999</v>
      </c>
      <c r="D202">
        <v>598.46002196999996</v>
      </c>
      <c r="E202">
        <v>1.0638999899999999</v>
      </c>
      <c r="F202">
        <v>461.73001098999998</v>
      </c>
      <c r="G202">
        <v>1.3042000499999999</v>
      </c>
      <c r="H202">
        <v>9.9000003020963209E+37</v>
      </c>
      <c r="J202" s="2">
        <f>TREND(Calibration!$A$2:$A$4,Calibration!$B$2:$B$4,C202)</f>
        <v>413.32947976620869</v>
      </c>
      <c r="K202" s="2">
        <f>TREND(Calibration!$A$2:$A$4,Calibration!$C$2:$C$4,E202)</f>
        <v>408.57916940657896</v>
      </c>
      <c r="L202" s="2">
        <f>TREND(Calibration!$A$2:$A$4,Calibration!$D$2:$D$4,G202)</f>
        <v>486.09747270514106</v>
      </c>
    </row>
    <row r="203" spans="1:12" x14ac:dyDescent="0.25">
      <c r="A203">
        <v>1005069</v>
      </c>
      <c r="B203">
        <v>14.49400043</v>
      </c>
      <c r="C203">
        <v>0.62639999000000002</v>
      </c>
      <c r="D203">
        <v>598.65301513999998</v>
      </c>
      <c r="E203">
        <v>1.0638999899999999</v>
      </c>
      <c r="F203">
        <v>413.29699706999997</v>
      </c>
      <c r="G203">
        <v>1.30309999</v>
      </c>
      <c r="H203">
        <v>9.9000003020963209E+37</v>
      </c>
      <c r="J203" s="2">
        <f>TREND(Calibration!$A$2:$A$4,Calibration!$B$2:$B$4,C203)</f>
        <v>408.32636039275428</v>
      </c>
      <c r="K203" s="2">
        <f>TREND(Calibration!$A$2:$A$4,Calibration!$C$2:$C$4,E203)</f>
        <v>408.57916940657896</v>
      </c>
      <c r="L203" s="2">
        <f>TREND(Calibration!$A$2:$A$4,Calibration!$D$2:$D$4,G203)</f>
        <v>485.64260033834807</v>
      </c>
    </row>
    <row r="204" spans="1:12" x14ac:dyDescent="0.25">
      <c r="A204">
        <v>1010070</v>
      </c>
      <c r="B204">
        <v>14.37699986</v>
      </c>
      <c r="C204">
        <v>0.63080000999999997</v>
      </c>
      <c r="D204">
        <v>595.74700928000004</v>
      </c>
      <c r="E204">
        <v>1.0633000100000001</v>
      </c>
      <c r="F204">
        <v>456.66500853999997</v>
      </c>
      <c r="G204">
        <v>1.3004000200000001</v>
      </c>
      <c r="H204">
        <v>9.9000003020963209E+37</v>
      </c>
      <c r="J204" s="2">
        <f>TREND(Calibration!$A$2:$A$4,Calibration!$B$2:$B$4,C204)</f>
        <v>411.04410318236847</v>
      </c>
      <c r="K204" s="2">
        <f>TREND(Calibration!$A$2:$A$4,Calibration!$C$2:$C$4,E204)</f>
        <v>408.3371400676383</v>
      </c>
      <c r="L204" s="2">
        <f>TREND(Calibration!$A$2:$A$4,Calibration!$D$2:$D$4,G204)</f>
        <v>484.52616873991724</v>
      </c>
    </row>
    <row r="205" spans="1:12" x14ac:dyDescent="0.25">
      <c r="A205">
        <v>1015069</v>
      </c>
      <c r="B205">
        <v>14.260999679999999</v>
      </c>
      <c r="C205">
        <v>0.62269998000000004</v>
      </c>
      <c r="D205">
        <v>524.72698975000003</v>
      </c>
      <c r="E205">
        <v>1.06439996</v>
      </c>
      <c r="F205">
        <v>464.33499146000003</v>
      </c>
      <c r="G205">
        <v>1.29770005</v>
      </c>
      <c r="H205">
        <v>9.9000003020963209E+37</v>
      </c>
      <c r="J205" s="2">
        <f>TREND(Calibration!$A$2:$A$4,Calibration!$B$2:$B$4,C205)</f>
        <v>406.04098998557419</v>
      </c>
      <c r="K205" s="2">
        <f>TREND(Calibration!$A$2:$A$4,Calibration!$C$2:$C$4,E205)</f>
        <v>408.78085514375391</v>
      </c>
      <c r="L205" s="2">
        <f>TREND(Calibration!$A$2:$A$4,Calibration!$D$2:$D$4,G205)</f>
        <v>483.40973714148618</v>
      </c>
    </row>
    <row r="206" spans="1:12" x14ac:dyDescent="0.25">
      <c r="A206">
        <v>1020069</v>
      </c>
      <c r="B206">
        <v>14.18599987</v>
      </c>
      <c r="C206">
        <v>0.61460000000000004</v>
      </c>
      <c r="D206">
        <v>556.41900635000002</v>
      </c>
      <c r="E206">
        <v>1.0633000100000001</v>
      </c>
      <c r="F206">
        <v>491.01000977000001</v>
      </c>
      <c r="G206">
        <v>1.2949999599999999</v>
      </c>
      <c r="H206">
        <v>9.9000003020963209E+37</v>
      </c>
      <c r="J206" s="2">
        <f>TREND(Calibration!$A$2:$A$4,Calibration!$B$2:$B$4,C206)</f>
        <v>401.03790767208022</v>
      </c>
      <c r="K206" s="2">
        <f>TREND(Calibration!$A$2:$A$4,Calibration!$C$2:$C$4,E206)</f>
        <v>408.3371400676383</v>
      </c>
      <c r="L206" s="2">
        <f>TREND(Calibration!$A$2:$A$4,Calibration!$D$2:$D$4,G206)</f>
        <v>482.29325592332168</v>
      </c>
    </row>
    <row r="207" spans="1:12" x14ac:dyDescent="0.25">
      <c r="A207">
        <v>1025069</v>
      </c>
      <c r="B207">
        <v>14.18000031</v>
      </c>
      <c r="C207">
        <v>0.61559998999999999</v>
      </c>
      <c r="D207">
        <v>556.42797852000001</v>
      </c>
      <c r="E207">
        <v>1.05900002</v>
      </c>
      <c r="F207">
        <v>597.63500977000001</v>
      </c>
      <c r="G207">
        <v>1.2912000400000001</v>
      </c>
      <c r="H207">
        <v>9.9000003020963209E+37</v>
      </c>
      <c r="J207" s="2">
        <f>TREND(Calibration!$A$2:$A$4,Calibration!$B$2:$B$4,C207)</f>
        <v>401.65556750366875</v>
      </c>
      <c r="K207" s="2">
        <f>TREND(Calibration!$A$2:$A$4,Calibration!$C$2:$C$4,E207)</f>
        <v>406.60254268580599</v>
      </c>
      <c r="L207" s="2">
        <f>TREND(Calibration!$A$2:$A$4,Calibration!$D$2:$D$4,G207)</f>
        <v>480.72199744285354</v>
      </c>
    </row>
    <row r="208" spans="1:12" x14ac:dyDescent="0.25">
      <c r="A208">
        <v>1030081</v>
      </c>
      <c r="B208">
        <v>14.23200035</v>
      </c>
      <c r="C208">
        <v>0.6038</v>
      </c>
      <c r="D208">
        <v>638.91101074000005</v>
      </c>
      <c r="E208">
        <v>1.06060004</v>
      </c>
      <c r="F208">
        <v>597.61401366999996</v>
      </c>
      <c r="G208">
        <v>1.2879999900000001</v>
      </c>
      <c r="H208">
        <v>9.9000003020963209E+37</v>
      </c>
      <c r="J208" s="2">
        <f>TREND(Calibration!$A$2:$A$4,Calibration!$B$2:$B$4,C208)</f>
        <v>394.36711478299469</v>
      </c>
      <c r="K208" s="2">
        <f>TREND(Calibration!$A$2:$A$4,Calibration!$C$2:$C$4,E208)</f>
        <v>407.24798383866425</v>
      </c>
      <c r="L208" s="2">
        <f>TREND(Calibration!$A$2:$A$4,Calibration!$D$2:$D$4,G208)</f>
        <v>479.39878387508838</v>
      </c>
    </row>
    <row r="209" spans="1:12" x14ac:dyDescent="0.25">
      <c r="A209">
        <v>1035070</v>
      </c>
      <c r="B209">
        <v>14.321999549999999</v>
      </c>
      <c r="C209">
        <v>0.62050002999999998</v>
      </c>
      <c r="D209">
        <v>406.02099608999998</v>
      </c>
      <c r="E209">
        <v>1.05309999</v>
      </c>
      <c r="F209">
        <v>661.77801513999998</v>
      </c>
      <c r="G209">
        <v>1.2884999500000001</v>
      </c>
      <c r="H209">
        <v>9.9000003020963209E+37</v>
      </c>
      <c r="J209" s="2">
        <f>TREND(Calibration!$A$2:$A$4,Calibration!$B$2:$B$4,C209)</f>
        <v>404.68215565072751</v>
      </c>
      <c r="K209" s="2">
        <f>TREND(Calibration!$A$2:$A$4,Calibration!$C$2:$C$4,E209)</f>
        <v>404.22249608320175</v>
      </c>
      <c r="L209" s="2">
        <f>TREND(Calibration!$A$2:$A$4,Calibration!$D$2:$D$4,G209)</f>
        <v>479.60551622468904</v>
      </c>
    </row>
    <row r="210" spans="1:12" x14ac:dyDescent="0.25">
      <c r="A210">
        <v>1040070</v>
      </c>
      <c r="B210">
        <v>14.40699959</v>
      </c>
      <c r="C210">
        <v>0.62809998</v>
      </c>
      <c r="D210">
        <v>710.22900390999996</v>
      </c>
      <c r="E210">
        <v>1.0508999800000001</v>
      </c>
      <c r="F210">
        <v>863.77099609000004</v>
      </c>
      <c r="G210">
        <v>1.2848000500000001</v>
      </c>
      <c r="H210">
        <v>1050.1810302700001</v>
      </c>
      <c r="J210" s="2">
        <f>TREND(Calibration!$A$2:$A$4,Calibration!$B$2:$B$4,C210)</f>
        <v>409.3763864301169</v>
      </c>
      <c r="K210" s="2">
        <f>TREND(Calibration!$A$2:$A$4,Calibration!$C$2:$C$4,E210)</f>
        <v>403.33502155744594</v>
      </c>
      <c r="L210" s="2">
        <f>TREND(Calibration!$A$2:$A$4,Calibration!$D$2:$D$4,G210)</f>
        <v>478.07561579207879</v>
      </c>
    </row>
    <row r="211" spans="1:12" x14ac:dyDescent="0.25">
      <c r="A211">
        <v>1045069</v>
      </c>
      <c r="B211">
        <v>14.364999770000001</v>
      </c>
      <c r="C211">
        <v>0.63400000000000001</v>
      </c>
      <c r="D211">
        <v>1060.2829589800001</v>
      </c>
      <c r="E211">
        <v>1.04279995</v>
      </c>
      <c r="F211">
        <v>914.14501953000001</v>
      </c>
      <c r="G211">
        <v>1.28530002</v>
      </c>
      <c r="H211">
        <v>9.9000003020963209E+37</v>
      </c>
      <c r="J211" s="2">
        <f>TREND(Calibration!$A$2:$A$4,Calibration!$B$2:$B$4,C211)</f>
        <v>413.02062823210412</v>
      </c>
      <c r="K211" s="2">
        <f>TREND(Calibration!$A$2:$A$4,Calibration!$C$2:$C$4,E211)</f>
        <v>400.06750446304261</v>
      </c>
      <c r="L211" s="2">
        <f>TREND(Calibration!$A$2:$A$4,Calibration!$D$2:$D$4,G211)</f>
        <v>478.28235227665732</v>
      </c>
    </row>
    <row r="212" spans="1:12" x14ac:dyDescent="0.25">
      <c r="A212">
        <v>1050080</v>
      </c>
      <c r="B212">
        <v>14.303000450000001</v>
      </c>
      <c r="C212">
        <v>0.63719999999999999</v>
      </c>
      <c r="D212">
        <v>725.61999512</v>
      </c>
      <c r="E212">
        <v>1.0557999600000001</v>
      </c>
      <c r="F212">
        <v>763.64099121000004</v>
      </c>
      <c r="G212">
        <v>1.2841999500000001</v>
      </c>
      <c r="H212">
        <v>1317.2829589800001</v>
      </c>
      <c r="J212" s="2">
        <f>TREND(Calibration!$A$2:$A$4,Calibration!$B$2:$B$4,C212)</f>
        <v>414.99715945849982</v>
      </c>
      <c r="K212" s="2">
        <f>TREND(Calibration!$A$2:$A$4,Calibration!$C$2:$C$4,E212)</f>
        <v>405.31165231217574</v>
      </c>
      <c r="L212" s="2">
        <f>TREND(Calibration!$A$2:$A$4,Calibration!$D$2:$D$4,G212)</f>
        <v>477.82747577488669</v>
      </c>
    </row>
    <row r="213" spans="1:12" x14ac:dyDescent="0.25">
      <c r="A213">
        <v>1055070</v>
      </c>
      <c r="B213">
        <v>14.21199989</v>
      </c>
      <c r="C213">
        <v>0.67510002999999996</v>
      </c>
      <c r="D213">
        <v>486.61401367000002</v>
      </c>
      <c r="E213">
        <v>1.05900002</v>
      </c>
      <c r="F213">
        <v>727.19500731999995</v>
      </c>
      <c r="G213">
        <v>1.2831000100000001</v>
      </c>
      <c r="H213">
        <v>1344.2110595700001</v>
      </c>
      <c r="J213" s="2">
        <f>TREND(Calibration!$A$2:$A$4,Calibration!$B$2:$B$4,C213)</f>
        <v>438.40671970110412</v>
      </c>
      <c r="K213" s="2">
        <f>TREND(Calibration!$A$2:$A$4,Calibration!$C$2:$C$4,E213)</f>
        <v>406.60254268580599</v>
      </c>
      <c r="L213" s="2">
        <f>TREND(Calibration!$A$2:$A$4,Calibration!$D$2:$D$4,G213)</f>
        <v>477.37265302782714</v>
      </c>
    </row>
    <row r="214" spans="1:12" x14ac:dyDescent="0.25">
      <c r="A214">
        <v>1060069</v>
      </c>
      <c r="B214">
        <v>14.12100029</v>
      </c>
      <c r="C214">
        <v>0.68640000000000001</v>
      </c>
      <c r="D214">
        <v>643.99700928000004</v>
      </c>
      <c r="E214">
        <v>1.0600999600000001</v>
      </c>
      <c r="F214">
        <v>569.65002441000001</v>
      </c>
      <c r="G214">
        <v>1.28100002</v>
      </c>
      <c r="H214">
        <v>9.9000003020963209E+37</v>
      </c>
      <c r="J214" s="2">
        <f>TREND(Calibration!$A$2:$A$4,Calibration!$B$2:$B$4,C214)</f>
        <v>445.38632706433373</v>
      </c>
      <c r="K214" s="2">
        <f>TREND(Calibration!$A$2:$A$4,Calibration!$C$2:$C$4,E214)</f>
        <v>407.04625372796482</v>
      </c>
      <c r="L214" s="2">
        <f>TREND(Calibration!$A$2:$A$4,Calibration!$D$2:$D$4,G214)</f>
        <v>476.50431182685486</v>
      </c>
    </row>
    <row r="215" spans="1:12" x14ac:dyDescent="0.25">
      <c r="A215">
        <v>1065070</v>
      </c>
      <c r="B215">
        <v>14.18000031</v>
      </c>
      <c r="C215">
        <v>0.69179999999999997</v>
      </c>
      <c r="D215">
        <v>318.60800171</v>
      </c>
      <c r="E215">
        <v>1.06060004</v>
      </c>
      <c r="F215">
        <v>1081.99902344</v>
      </c>
      <c r="G215">
        <v>1.2798999499999999</v>
      </c>
      <c r="H215">
        <v>998.45501708999996</v>
      </c>
      <c r="J215" s="2">
        <f>TREND(Calibration!$A$2:$A$4,Calibration!$B$2:$B$4,C215)</f>
        <v>448.72172350887644</v>
      </c>
      <c r="K215" s="2">
        <f>TREND(Calibration!$A$2:$A$4,Calibration!$C$2:$C$4,E215)</f>
        <v>407.24798383866425</v>
      </c>
      <c r="L215" s="2">
        <f>TREND(Calibration!$A$2:$A$4,Calibration!$D$2:$D$4,G215)</f>
        <v>476.04943532508412</v>
      </c>
    </row>
    <row r="216" spans="1:12" x14ac:dyDescent="0.25">
      <c r="A216">
        <v>1070070</v>
      </c>
      <c r="B216">
        <v>14.225000380000001</v>
      </c>
      <c r="C216">
        <v>0.69230002000000002</v>
      </c>
      <c r="D216">
        <v>1138.05200195</v>
      </c>
      <c r="E216">
        <v>1.05900002</v>
      </c>
      <c r="F216">
        <v>953.93902588000003</v>
      </c>
      <c r="G216">
        <v>1.2798999499999999</v>
      </c>
      <c r="H216">
        <v>9.9000003020963209E+37</v>
      </c>
      <c r="J216" s="2">
        <f>TREND(Calibration!$A$2:$A$4,Calibration!$B$2:$B$4,C216)</f>
        <v>449.03056886632095</v>
      </c>
      <c r="K216" s="2">
        <f>TREND(Calibration!$A$2:$A$4,Calibration!$C$2:$C$4,E216)</f>
        <v>406.60254268580599</v>
      </c>
      <c r="L216" s="2">
        <f>TREND(Calibration!$A$2:$A$4,Calibration!$D$2:$D$4,G216)</f>
        <v>476.04943532508412</v>
      </c>
    </row>
    <row r="217" spans="1:12" x14ac:dyDescent="0.25">
      <c r="A217">
        <v>1075069</v>
      </c>
      <c r="B217">
        <v>14.347999570000001</v>
      </c>
      <c r="C217">
        <v>0.67070001000000001</v>
      </c>
      <c r="D217">
        <v>1185.41699219</v>
      </c>
      <c r="E217">
        <v>1.1022000300000001</v>
      </c>
      <c r="F217">
        <v>789.90802001999998</v>
      </c>
      <c r="G217">
        <v>1.2776999499999999</v>
      </c>
      <c r="H217">
        <v>1252.4949951200001</v>
      </c>
      <c r="J217" s="2">
        <f>TREND(Calibration!$A$2:$A$4,Calibration!$B$2:$B$4,C217)</f>
        <v>435.68897691148987</v>
      </c>
      <c r="K217" s="2">
        <f>TREND(Calibration!$A$2:$A$4,Calibration!$C$2:$C$4,E217)</f>
        <v>424.02924001327176</v>
      </c>
      <c r="L217" s="2">
        <f>TREND(Calibration!$A$2:$A$4,Calibration!$D$2:$D$4,G217)</f>
        <v>475.1397402112317</v>
      </c>
    </row>
    <row r="218" spans="1:12" x14ac:dyDescent="0.25">
      <c r="A218">
        <v>1080066</v>
      </c>
      <c r="B218">
        <v>14.48499966</v>
      </c>
      <c r="C218">
        <v>0.66909998999999998</v>
      </c>
      <c r="D218">
        <v>599.55401611000002</v>
      </c>
      <c r="E218">
        <v>1.09679997</v>
      </c>
      <c r="F218">
        <v>1153.8919677700001</v>
      </c>
      <c r="G218">
        <v>1.27499998</v>
      </c>
      <c r="H218">
        <v>998.44799805000002</v>
      </c>
      <c r="J218" s="2">
        <f>TREND(Calibration!$A$2:$A$4,Calibration!$B$2:$B$4,C218)</f>
        <v>434.70069894497186</v>
      </c>
      <c r="K218" s="2">
        <f>TREND(Calibration!$A$2:$A$4,Calibration!$C$2:$C$4,E218)</f>
        <v>421.85087914784236</v>
      </c>
      <c r="L218" s="2">
        <f>TREND(Calibration!$A$2:$A$4,Calibration!$D$2:$D$4,G218)</f>
        <v>474.02330861280075</v>
      </c>
    </row>
    <row r="219" spans="1:12" x14ac:dyDescent="0.25">
      <c r="A219">
        <v>1085067</v>
      </c>
      <c r="B219">
        <v>14.49400043</v>
      </c>
      <c r="C219">
        <v>0.66479999000000001</v>
      </c>
      <c r="D219">
        <v>1009.59802246</v>
      </c>
      <c r="E219">
        <v>1.0849000200000001</v>
      </c>
      <c r="F219">
        <v>759.77099609000004</v>
      </c>
      <c r="G219">
        <v>1.2745000099999999</v>
      </c>
      <c r="H219">
        <v>9.9000003020963209E+37</v>
      </c>
      <c r="J219" s="2">
        <f>TREND(Calibration!$A$2:$A$4,Calibration!$B$2:$B$4,C219)</f>
        <v>432.04473510950265</v>
      </c>
      <c r="K219" s="2">
        <f>TREND(Calibration!$A$2:$A$4,Calibration!$C$2:$C$4,E219)</f>
        <v>417.05049074834955</v>
      </c>
      <c r="L219" s="2">
        <f>TREND(Calibration!$A$2:$A$4,Calibration!$D$2:$D$4,G219)</f>
        <v>473.81657212822222</v>
      </c>
    </row>
    <row r="220" spans="1:12" x14ac:dyDescent="0.25">
      <c r="A220">
        <v>1090066</v>
      </c>
      <c r="B220">
        <v>14.43599987</v>
      </c>
      <c r="C220">
        <v>0.66640001999999998</v>
      </c>
      <c r="D220">
        <v>1032.34802246</v>
      </c>
      <c r="E220">
        <v>1.0785000300000001</v>
      </c>
      <c r="F220">
        <v>503.68200683999999</v>
      </c>
      <c r="G220">
        <v>1.2675000400000001</v>
      </c>
      <c r="H220">
        <v>9.9000003020963209E+37</v>
      </c>
      <c r="J220" s="2">
        <f>TREND(Calibration!$A$2:$A$4,Calibration!$B$2:$B$4,C220)</f>
        <v>433.03301925268073</v>
      </c>
      <c r="K220" s="2">
        <f>TREND(Calibration!$A$2:$A$4,Calibration!$C$2:$C$4,E220)</f>
        <v>414.46876244252724</v>
      </c>
      <c r="L220" s="2">
        <f>TREND(Calibration!$A$2:$A$4,Calibration!$D$2:$D$4,G220)</f>
        <v>470.92210007998881</v>
      </c>
    </row>
    <row r="221" spans="1:12" x14ac:dyDescent="0.25">
      <c r="A221">
        <v>1095066</v>
      </c>
      <c r="B221">
        <v>14.34500027</v>
      </c>
      <c r="C221">
        <v>0.65609998000000003</v>
      </c>
      <c r="D221">
        <v>1012.98901367</v>
      </c>
      <c r="E221">
        <v>1.07360005</v>
      </c>
      <c r="F221">
        <v>791.02899170000001</v>
      </c>
      <c r="G221">
        <v>1.26479995</v>
      </c>
      <c r="H221">
        <v>1331.60095215</v>
      </c>
      <c r="J221" s="2">
        <f>TREND(Calibration!$A$2:$A$4,Calibration!$B$2:$B$4,C221)</f>
        <v>426.67103466107926</v>
      </c>
      <c r="K221" s="2">
        <f>TREND(Calibration!$A$2:$A$4,Calibration!$C$2:$C$4,E221)</f>
        <v>412.49213168779738</v>
      </c>
      <c r="L221" s="2">
        <f>TREND(Calibration!$A$2:$A$4,Calibration!$D$2:$D$4,G221)</f>
        <v>469.80561886182431</v>
      </c>
    </row>
    <row r="222" spans="1:12" x14ac:dyDescent="0.25">
      <c r="A222">
        <v>1100078</v>
      </c>
      <c r="B222">
        <v>14.24400043</v>
      </c>
      <c r="C222">
        <v>0.64050001000000001</v>
      </c>
      <c r="D222">
        <v>977.76000977000001</v>
      </c>
      <c r="E222">
        <v>1.0773999700000001</v>
      </c>
      <c r="F222">
        <v>757.09100341999999</v>
      </c>
      <c r="G222">
        <v>1.2632000400000001</v>
      </c>
      <c r="H222">
        <v>1214.93005371</v>
      </c>
      <c r="J222" s="2">
        <f>TREND(Calibration!$A$2:$A$4,Calibration!$B$2:$B$4,C222)</f>
        <v>417.03546346238045</v>
      </c>
      <c r="K222" s="2">
        <f>TREND(Calibration!$A$2:$A$4,Calibration!$C$2:$C$4,E222)</f>
        <v>414.02500299288698</v>
      </c>
      <c r="L222" s="2">
        <f>TREND(Calibration!$A$2:$A$4,Calibration!$D$2:$D$4,G222)</f>
        <v>469.14405963018635</v>
      </c>
    </row>
    <row r="223" spans="1:12" x14ac:dyDescent="0.25">
      <c r="A223">
        <v>1105079</v>
      </c>
      <c r="B223">
        <v>14.222000120000001</v>
      </c>
      <c r="C223">
        <v>0.64050001000000001</v>
      </c>
      <c r="D223">
        <v>672.33801270000004</v>
      </c>
      <c r="E223">
        <v>1.0801000599999999</v>
      </c>
      <c r="F223">
        <v>781.88800048999997</v>
      </c>
      <c r="G223">
        <v>1.25940001</v>
      </c>
      <c r="H223">
        <v>992.91400146000001</v>
      </c>
      <c r="J223" s="2">
        <f>TREND(Calibration!$A$2:$A$4,Calibration!$B$2:$B$4,C223)</f>
        <v>417.03546346238045</v>
      </c>
      <c r="K223" s="2">
        <f>TREND(Calibration!$A$2:$A$4,Calibration!$C$2:$C$4,E223)</f>
        <v>415.11420762934227</v>
      </c>
      <c r="L223" s="2">
        <f>TREND(Calibration!$A$2:$A$4,Calibration!$D$2:$D$4,G223)</f>
        <v>467.57275566496241</v>
      </c>
    </row>
    <row r="224" spans="1:12" x14ac:dyDescent="0.25">
      <c r="A224">
        <v>1110067</v>
      </c>
      <c r="B224">
        <v>14.126000400000001</v>
      </c>
      <c r="C224">
        <v>0.62749999999999995</v>
      </c>
      <c r="D224">
        <v>1329.7189941399999</v>
      </c>
      <c r="E224">
        <v>1.07519996</v>
      </c>
      <c r="F224">
        <v>14.399000170000001</v>
      </c>
      <c r="G224">
        <v>1.2572000000000001</v>
      </c>
      <c r="H224">
        <v>9.9000003020963209E+37</v>
      </c>
      <c r="J224" s="2">
        <f>TREND(Calibration!$A$2:$A$4,Calibration!$B$2:$B$4,C224)</f>
        <v>409.00579917848785</v>
      </c>
      <c r="K224" s="2">
        <f>TREND(Calibration!$A$2:$A$4,Calibration!$C$2:$C$4,E224)</f>
        <v>413.13752846713112</v>
      </c>
      <c r="L224" s="2">
        <f>TREND(Calibration!$A$2:$A$4,Calibration!$D$2:$D$4,G224)</f>
        <v>466.66305641613224</v>
      </c>
    </row>
    <row r="225" spans="1:12" x14ac:dyDescent="0.25">
      <c r="A225">
        <v>1115066</v>
      </c>
      <c r="B225">
        <v>14.20699978</v>
      </c>
      <c r="C225">
        <v>0.62209999999999999</v>
      </c>
      <c r="D225">
        <v>760.45501708999996</v>
      </c>
      <c r="E225">
        <v>1.0763000199999999</v>
      </c>
      <c r="F225">
        <v>378.75601196000002</v>
      </c>
      <c r="G225">
        <v>1.25940001</v>
      </c>
      <c r="H225">
        <v>1001.24298096</v>
      </c>
      <c r="J225" s="2">
        <f>TREND(Calibration!$A$2:$A$4,Calibration!$B$2:$B$4,C225)</f>
        <v>405.67040273394508</v>
      </c>
      <c r="K225" s="2">
        <f>TREND(Calibration!$A$2:$A$4,Calibration!$C$2:$C$4,E225)</f>
        <v>413.58128791677132</v>
      </c>
      <c r="L225" s="2">
        <f>TREND(Calibration!$A$2:$A$4,Calibration!$D$2:$D$4,G225)</f>
        <v>467.57275566496241</v>
      </c>
    </row>
    <row r="226" spans="1:12" x14ac:dyDescent="0.25">
      <c r="A226">
        <v>1120067</v>
      </c>
      <c r="B226">
        <v>14.30000019</v>
      </c>
      <c r="C226">
        <v>0.64209998000000001</v>
      </c>
      <c r="D226">
        <v>829.34301758000004</v>
      </c>
      <c r="E226">
        <v>1.0741000199999999</v>
      </c>
      <c r="F226">
        <v>314.59799193999999</v>
      </c>
      <c r="G226">
        <v>1.2567000399999999</v>
      </c>
      <c r="H226">
        <v>9.9000003020963209E+37</v>
      </c>
      <c r="J226" s="2">
        <f>TREND(Calibration!$A$2:$A$4,Calibration!$B$2:$B$4,C226)</f>
        <v>418.02371054559808</v>
      </c>
      <c r="K226" s="2">
        <f>TREND(Calibration!$A$2:$A$4,Calibration!$C$2:$C$4,E226)</f>
        <v>412.69381742497222</v>
      </c>
      <c r="L226" s="2">
        <f>TREND(Calibration!$A$2:$A$4,Calibration!$D$2:$D$4,G226)</f>
        <v>466.45632406653135</v>
      </c>
    </row>
    <row r="227" spans="1:12" x14ac:dyDescent="0.25">
      <c r="A227">
        <v>1125067</v>
      </c>
      <c r="B227">
        <v>14.420000079999999</v>
      </c>
      <c r="C227">
        <v>0.62970000999999998</v>
      </c>
      <c r="D227">
        <v>1342.2609863299999</v>
      </c>
      <c r="E227">
        <v>1.0681999900000001</v>
      </c>
      <c r="F227">
        <v>401.81298828000001</v>
      </c>
      <c r="G227">
        <v>1.2567000399999999</v>
      </c>
      <c r="H227">
        <v>9.9000003020963209E+37</v>
      </c>
      <c r="J227" s="2">
        <f>TREND(Calibration!$A$2:$A$4,Calibration!$B$2:$B$4,C227)</f>
        <v>410.36467057329497</v>
      </c>
      <c r="K227" s="2">
        <f>TREND(Calibration!$A$2:$A$4,Calibration!$C$2:$C$4,E227)</f>
        <v>410.3137708223681</v>
      </c>
      <c r="L227" s="2">
        <f>TREND(Calibration!$A$2:$A$4,Calibration!$D$2:$D$4,G227)</f>
        <v>466.45632406653135</v>
      </c>
    </row>
    <row r="228" spans="1:12" x14ac:dyDescent="0.25">
      <c r="A228">
        <v>1130066</v>
      </c>
      <c r="B228">
        <v>14.50300026</v>
      </c>
      <c r="C228">
        <v>0.64700000999999996</v>
      </c>
      <c r="D228">
        <v>506.07400512999999</v>
      </c>
      <c r="E228">
        <v>1.0704</v>
      </c>
      <c r="F228">
        <v>667.83197021000001</v>
      </c>
      <c r="G228">
        <v>1.25510001</v>
      </c>
      <c r="H228">
        <v>871.74102783000001</v>
      </c>
      <c r="J228" s="2">
        <f>TREND(Calibration!$A$2:$A$4,Calibration!$B$2:$B$4,C228)</f>
        <v>421.05029251599672</v>
      </c>
      <c r="K228" s="2">
        <f>TREND(Calibration!$A$2:$A$4,Calibration!$C$2:$C$4,E228)</f>
        <v>411.2012453481239</v>
      </c>
      <c r="L228" s="2">
        <f>TREND(Calibration!$A$2:$A$4,Calibration!$D$2:$D$4,G228)</f>
        <v>465.79471521515995</v>
      </c>
    </row>
    <row r="229" spans="1:12" x14ac:dyDescent="0.25">
      <c r="A229">
        <v>1135066</v>
      </c>
      <c r="B229">
        <v>14.463999749999999</v>
      </c>
      <c r="C229">
        <v>0.63940001000000002</v>
      </c>
      <c r="D229">
        <v>990.67102050999995</v>
      </c>
      <c r="E229">
        <v>1.07089996</v>
      </c>
      <c r="F229">
        <v>587.76501465000001</v>
      </c>
      <c r="G229">
        <v>1.2539999500000001</v>
      </c>
      <c r="H229">
        <v>1323.8640136700001</v>
      </c>
      <c r="J229" s="2">
        <f>TREND(Calibration!$A$2:$A$4,Calibration!$B$2:$B$4,C229)</f>
        <v>416.35603085330695</v>
      </c>
      <c r="K229" s="2">
        <f>TREND(Calibration!$A$2:$A$4,Calibration!$C$2:$C$4,E229)</f>
        <v>411.40292705134203</v>
      </c>
      <c r="L229" s="2">
        <f>TREND(Calibration!$A$2:$A$4,Calibration!$D$2:$D$4,G229)</f>
        <v>465.33984284836697</v>
      </c>
    </row>
    <row r="230" spans="1:12" x14ac:dyDescent="0.25">
      <c r="A230">
        <v>1140065</v>
      </c>
      <c r="B230">
        <v>14.41800022</v>
      </c>
      <c r="C230">
        <v>0.64050001000000001</v>
      </c>
      <c r="D230">
        <v>1137.59802246</v>
      </c>
      <c r="E230">
        <v>1.0747</v>
      </c>
      <c r="F230">
        <v>805.73797606999995</v>
      </c>
      <c r="G230">
        <v>1.25510001</v>
      </c>
      <c r="H230">
        <v>9.9000003020963209E+37</v>
      </c>
      <c r="J230" s="2">
        <f>TREND(Calibration!$A$2:$A$4,Calibration!$B$2:$B$4,C230)</f>
        <v>417.03546346238045</v>
      </c>
      <c r="K230" s="2">
        <f>TREND(Calibration!$A$2:$A$4,Calibration!$C$2:$C$4,E230)</f>
        <v>412.93584676391299</v>
      </c>
      <c r="L230" s="2">
        <f>TREND(Calibration!$A$2:$A$4,Calibration!$D$2:$D$4,G230)</f>
        <v>465.79471521515995</v>
      </c>
    </row>
    <row r="231" spans="1:12" x14ac:dyDescent="0.25">
      <c r="A231">
        <v>1145066</v>
      </c>
      <c r="B231">
        <v>14.36600018</v>
      </c>
      <c r="C231">
        <v>0.64859997999999996</v>
      </c>
      <c r="D231">
        <v>435.71701050000001</v>
      </c>
      <c r="E231">
        <v>1.07579994</v>
      </c>
      <c r="F231">
        <v>9.9000003020963209E+37</v>
      </c>
      <c r="G231">
        <v>1.2517999399999999</v>
      </c>
      <c r="H231">
        <v>750.55700683999999</v>
      </c>
      <c r="J231" s="2">
        <f>TREND(Calibration!$A$2:$A$4,Calibration!$B$2:$B$4,C231)</f>
        <v>422.03853959921435</v>
      </c>
      <c r="K231" s="2">
        <f>TREND(Calibration!$A$2:$A$4,Calibration!$C$2:$C$4,E231)</f>
        <v>413.37955780607183</v>
      </c>
      <c r="L231" s="2">
        <f>TREND(Calibration!$A$2:$A$4,Calibration!$D$2:$D$4,G231)</f>
        <v>464.43014359953679</v>
      </c>
    </row>
    <row r="232" spans="1:12" x14ac:dyDescent="0.25">
      <c r="A232">
        <v>1150076</v>
      </c>
      <c r="B232">
        <v>14.2329998</v>
      </c>
      <c r="C232">
        <v>0.64099996999999997</v>
      </c>
      <c r="D232">
        <v>1307.8270263700001</v>
      </c>
      <c r="E232">
        <v>1.0720000300000001</v>
      </c>
      <c r="F232">
        <v>603.91900635000002</v>
      </c>
      <c r="G232">
        <v>1.2528999999999999</v>
      </c>
      <c r="H232">
        <v>9.9000003020963209E+37</v>
      </c>
      <c r="J232" s="2">
        <f>TREND(Calibration!$A$2:$A$4,Calibration!$B$2:$B$4,C232)</f>
        <v>417.34427175986445</v>
      </c>
      <c r="K232" s="2">
        <f>TREND(Calibration!$A$2:$A$4,Calibration!$C$2:$C$4,E232)</f>
        <v>411.84669053493906</v>
      </c>
      <c r="L232" s="2">
        <f>TREND(Calibration!$A$2:$A$4,Calibration!$D$2:$D$4,G232)</f>
        <v>464.88501596632966</v>
      </c>
    </row>
    <row r="233" spans="1:12" x14ac:dyDescent="0.25">
      <c r="A233">
        <v>1155067</v>
      </c>
      <c r="B233">
        <v>14.178000450000001</v>
      </c>
      <c r="C233">
        <v>0.65179997999999995</v>
      </c>
      <c r="D233">
        <v>278.30899047999998</v>
      </c>
      <c r="E233">
        <v>1.07519996</v>
      </c>
      <c r="F233">
        <v>657.53100586000005</v>
      </c>
      <c r="G233">
        <v>1.2528999999999999</v>
      </c>
      <c r="H233">
        <v>1304.5119628899999</v>
      </c>
      <c r="J233" s="2">
        <f>TREND(Calibration!$A$2:$A$4,Calibration!$B$2:$B$4,C233)</f>
        <v>424.01507082561</v>
      </c>
      <c r="K233" s="2">
        <f>TREND(Calibration!$A$2:$A$4,Calibration!$C$2:$C$4,E233)</f>
        <v>413.13752846713112</v>
      </c>
      <c r="L233" s="2">
        <f>TREND(Calibration!$A$2:$A$4,Calibration!$D$2:$D$4,G233)</f>
        <v>464.88501596632966</v>
      </c>
    </row>
    <row r="234" spans="1:12" x14ac:dyDescent="0.25">
      <c r="A234">
        <v>1160065</v>
      </c>
      <c r="B234">
        <v>14.152000429999999</v>
      </c>
      <c r="C234">
        <v>0.64370000000000005</v>
      </c>
      <c r="D234">
        <v>613.96197510000002</v>
      </c>
      <c r="E234">
        <v>1.0730999699999999</v>
      </c>
      <c r="F234">
        <v>492.22198486000002</v>
      </c>
      <c r="G234">
        <v>1.2496999499999999</v>
      </c>
      <c r="H234">
        <v>1292.6290283200001</v>
      </c>
      <c r="J234" s="2">
        <f>TREND(Calibration!$A$2:$A$4,Calibration!$B$2:$B$4,C234)</f>
        <v>419.01198851211609</v>
      </c>
      <c r="K234" s="2">
        <f>TREND(Calibration!$A$2:$A$4,Calibration!$C$2:$C$4,E234)</f>
        <v>412.29040157709784</v>
      </c>
      <c r="L234" s="2">
        <f>TREND(Calibration!$A$2:$A$4,Calibration!$D$2:$D$4,G234)</f>
        <v>463.56180239856451</v>
      </c>
    </row>
    <row r="235" spans="1:12" x14ac:dyDescent="0.25">
      <c r="A235">
        <v>1165066</v>
      </c>
      <c r="B235">
        <v>14.16899967</v>
      </c>
      <c r="C235">
        <v>0.64209998000000001</v>
      </c>
      <c r="D235">
        <v>543.05401611000002</v>
      </c>
      <c r="E235">
        <v>1.07790005</v>
      </c>
      <c r="F235">
        <v>410.76800537000003</v>
      </c>
      <c r="G235">
        <v>1.2486000100000001</v>
      </c>
      <c r="H235">
        <v>9.9000003020963209E+37</v>
      </c>
      <c r="J235" s="2">
        <f>TREND(Calibration!$A$2:$A$4,Calibration!$B$2:$B$4,C235)</f>
        <v>418.02371054559808</v>
      </c>
      <c r="K235" s="2">
        <f>TREND(Calibration!$A$2:$A$4,Calibration!$C$2:$C$4,E235)</f>
        <v>414.22673310358647</v>
      </c>
      <c r="L235" s="2">
        <f>TREND(Calibration!$A$2:$A$4,Calibration!$D$2:$D$4,G235)</f>
        <v>463.10697965150507</v>
      </c>
    </row>
    <row r="236" spans="1:12" x14ac:dyDescent="0.25">
      <c r="A236">
        <v>1170067</v>
      </c>
      <c r="B236">
        <v>14.239000320000001</v>
      </c>
      <c r="C236">
        <v>0.63180000000000003</v>
      </c>
      <c r="D236">
        <v>625.59899901999995</v>
      </c>
      <c r="E236">
        <v>1.0763000199999999</v>
      </c>
      <c r="F236">
        <v>376.14599608999998</v>
      </c>
      <c r="G236">
        <v>1.24749994</v>
      </c>
      <c r="H236">
        <v>9.9000003020963209E+37</v>
      </c>
      <c r="J236" s="2">
        <f>TREND(Calibration!$A$2:$A$4,Calibration!$B$2:$B$4,C236)</f>
        <v>411.66176301395711</v>
      </c>
      <c r="K236" s="2">
        <f>TREND(Calibration!$A$2:$A$4,Calibration!$C$2:$C$4,E236)</f>
        <v>413.58128791677132</v>
      </c>
      <c r="L236" s="2">
        <f>TREND(Calibration!$A$2:$A$4,Calibration!$D$2:$D$4,G236)</f>
        <v>462.65210314973433</v>
      </c>
    </row>
    <row r="237" spans="1:12" x14ac:dyDescent="0.25">
      <c r="A237">
        <v>1175066</v>
      </c>
      <c r="B237">
        <v>14.309000019999999</v>
      </c>
      <c r="C237">
        <v>0.62480002999999995</v>
      </c>
      <c r="D237">
        <v>797.49902343999997</v>
      </c>
      <c r="E237">
        <v>1.0720000300000001</v>
      </c>
      <c r="F237">
        <v>520.14599609000004</v>
      </c>
      <c r="G237">
        <v>1.2437000300000001</v>
      </c>
      <c r="H237">
        <v>1312.3389892600001</v>
      </c>
      <c r="J237" s="2">
        <f>TREND(Calibration!$A$2:$A$4,Calibration!$B$2:$B$4,C237)</f>
        <v>407.33811948619672</v>
      </c>
      <c r="K237" s="2">
        <f>TREND(Calibration!$A$2:$A$4,Calibration!$C$2:$C$4,E237)</f>
        <v>411.84669053493906</v>
      </c>
      <c r="L237" s="2">
        <f>TREND(Calibration!$A$2:$A$4,Calibration!$D$2:$D$4,G237)</f>
        <v>461.08084880424394</v>
      </c>
    </row>
    <row r="238" spans="1:12" x14ac:dyDescent="0.25">
      <c r="A238">
        <v>1180066</v>
      </c>
      <c r="B238">
        <v>14.364000320000001</v>
      </c>
      <c r="C238">
        <v>0.61669998999999998</v>
      </c>
      <c r="D238">
        <v>958.67999268000005</v>
      </c>
      <c r="E238">
        <v>1.07140005</v>
      </c>
      <c r="F238">
        <v>298.53799437999999</v>
      </c>
      <c r="G238">
        <v>1.2437000300000001</v>
      </c>
      <c r="H238">
        <v>9.9000003020963209E+37</v>
      </c>
      <c r="J238" s="2">
        <f>TREND(Calibration!$A$2:$A$4,Calibration!$B$2:$B$4,C238)</f>
        <v>402.33500011274225</v>
      </c>
      <c r="K238" s="2">
        <f>TREND(Calibration!$A$2:$A$4,Calibration!$C$2:$C$4,E238)</f>
        <v>411.60466119599835</v>
      </c>
      <c r="L238" s="2">
        <f>TREND(Calibration!$A$2:$A$4,Calibration!$D$2:$D$4,G238)</f>
        <v>461.08084880424394</v>
      </c>
    </row>
    <row r="239" spans="1:12" x14ac:dyDescent="0.25">
      <c r="A239">
        <v>1185067</v>
      </c>
      <c r="B239">
        <v>14.336000439999999</v>
      </c>
      <c r="C239">
        <v>0.61460000000000004</v>
      </c>
      <c r="D239">
        <v>914.83898925999995</v>
      </c>
      <c r="E239">
        <v>1.0720000300000001</v>
      </c>
      <c r="F239">
        <v>143.49600219999999</v>
      </c>
      <c r="G239">
        <v>1.2398999900000001</v>
      </c>
      <c r="H239">
        <v>9.9000003020963209E+37</v>
      </c>
      <c r="J239" s="2">
        <f>TREND(Calibration!$A$2:$A$4,Calibration!$B$2:$B$4,C239)</f>
        <v>401.03790767208022</v>
      </c>
      <c r="K239" s="2">
        <f>TREND(Calibration!$A$2:$A$4,Calibration!$C$2:$C$4,E239)</f>
        <v>411.84669053493906</v>
      </c>
      <c r="L239" s="2">
        <f>TREND(Calibration!$A$2:$A$4,Calibration!$D$2:$D$4,G239)</f>
        <v>459.50954070404225</v>
      </c>
    </row>
    <row r="240" spans="1:12" x14ac:dyDescent="0.25">
      <c r="A240">
        <v>1190076</v>
      </c>
      <c r="B240">
        <v>14.24800014</v>
      </c>
      <c r="C240">
        <v>0.61510003000000002</v>
      </c>
      <c r="D240">
        <v>848.90301513999998</v>
      </c>
      <c r="E240">
        <v>1.0989999800000001</v>
      </c>
      <c r="F240">
        <v>417.22399902000001</v>
      </c>
      <c r="G240">
        <v>1.23720002</v>
      </c>
      <c r="H240">
        <v>921.63201904000005</v>
      </c>
      <c r="J240" s="2">
        <f>TREND(Calibration!$A$2:$A$4,Calibration!$B$2:$B$4,C240)</f>
        <v>401.3467592061848</v>
      </c>
      <c r="K240" s="2">
        <f>TREND(Calibration!$A$2:$A$4,Calibration!$C$2:$C$4,E240)</f>
        <v>422.73835367359828</v>
      </c>
      <c r="L240" s="2">
        <f>TREND(Calibration!$A$2:$A$4,Calibration!$D$2:$D$4,G240)</f>
        <v>458.39310910561119</v>
      </c>
    </row>
    <row r="241" spans="1:12" x14ac:dyDescent="0.25">
      <c r="A241">
        <v>1195067</v>
      </c>
      <c r="B241">
        <v>14.059000019999999</v>
      </c>
      <c r="C241">
        <v>0.60650002999999997</v>
      </c>
      <c r="D241">
        <v>9.9000003020963209E+37</v>
      </c>
      <c r="E241">
        <v>0.90240001999999997</v>
      </c>
      <c r="F241">
        <v>-9.9000003020963209E+37</v>
      </c>
      <c r="G241">
        <v>1.23720002</v>
      </c>
      <c r="H241">
        <v>9.9000003020963209E+37</v>
      </c>
      <c r="J241" s="2">
        <f>TREND(Calibration!$A$2:$A$4,Calibration!$B$2:$B$4,C241)</f>
        <v>396.03483153524633</v>
      </c>
      <c r="K241" s="2">
        <f>TREND(Calibration!$A$2:$A$4,Calibration!$C$2:$C$4,E241)</f>
        <v>343.4307794968359</v>
      </c>
      <c r="L241" s="2">
        <f>TREND(Calibration!$A$2:$A$4,Calibration!$D$2:$D$4,G241)</f>
        <v>458.39310910561119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U5" sqref="U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AVERAGE('3C'!$J2:$J32) + Calibration!$C$11</f>
        <v>391.93869537215193</v>
      </c>
      <c r="C3" s="2">
        <f>'3C'!K32</f>
        <v>514.43020743939269</v>
      </c>
      <c r="D3" s="2">
        <f>'3C'!L32</f>
        <v>589.26513549176389</v>
      </c>
      <c r="E3" s="3">
        <f>(C3-B3)/(7*35314.6667/1400)</f>
        <v>0.69371467162815248</v>
      </c>
      <c r="G3" s="3">
        <f>AVERAGE('4C'!$J2:$J32) + Calibration!$C$11</f>
        <v>387.85213078758466</v>
      </c>
      <c r="H3" s="3">
        <f>'4C'!K32</f>
        <v>575.66563910187415</v>
      </c>
      <c r="I3" s="3">
        <f>'4C'!L32</f>
        <v>584.34453259626923</v>
      </c>
      <c r="J3" s="3">
        <f>(H3-G3)/(7*35314.6667/1400)</f>
        <v>1.0636572612154342</v>
      </c>
      <c r="L3" s="3">
        <f>AVERAGE('5C'!$J2:$J32) + Calibration!$C$11</f>
        <v>392.14192821056412</v>
      </c>
      <c r="M3" s="3">
        <f>'5C'!K32</f>
        <v>585.66987612225887</v>
      </c>
      <c r="N3" s="3">
        <f>'5C'!L32</f>
        <v>585.4609641947003</v>
      </c>
      <c r="O3" s="3">
        <f>(M3-L3)/(7*35314.6667/1400)</f>
        <v>1.0960202431229218</v>
      </c>
      <c r="Q3" s="3">
        <f>AVERAGE('6C'!$K146:$K176) + Calibration!$C$11</f>
        <v>394.03078712676046</v>
      </c>
      <c r="R3" s="3">
        <f>'6C'!L176</f>
        <v>888.49896325730481</v>
      </c>
      <c r="S3" s="3">
        <f>'6C'!M176</f>
        <v>572.51850438614338</v>
      </c>
      <c r="T3" s="3">
        <f>(R3-Q3)/(7*35314.6667/1400)</f>
        <v>2.800355899326918</v>
      </c>
    </row>
    <row r="4" spans="1:20" x14ac:dyDescent="0.25">
      <c r="A4" s="3">
        <f t="shared" ref="A4:A35" si="0">1/12+A3</f>
        <v>2.5833333333333335</v>
      </c>
      <c r="B4" s="3">
        <f>AVERAGE('3C'!$J3:$J33) + Calibration!$C$11</f>
        <v>391.78926004757562</v>
      </c>
      <c r="C4" s="2">
        <f>'3C'!K33</f>
        <v>511.40471968393013</v>
      </c>
      <c r="D4" s="2">
        <f>'3C'!L33</f>
        <v>588.14870389333294</v>
      </c>
      <c r="E4" s="3">
        <f t="shared" ref="E4:E67" si="1">(C4-B4)/(7*35314.6667/1400)</f>
        <v>0.6774265245230503</v>
      </c>
      <c r="G4" s="3">
        <f>AVERAGE('4C'!$J3:$J33) + Calibration!$C$11</f>
        <v>387.97167984423407</v>
      </c>
      <c r="H4" s="3">
        <f>'4C'!K33</f>
        <v>555.17315479070453</v>
      </c>
      <c r="I4" s="3">
        <f>'4C'!L33</f>
        <v>580.78845583164207</v>
      </c>
      <c r="J4" s="3">
        <f t="shared" ref="J4:J67" si="2">(H4-G4)/(7*35314.6667/1400)</f>
        <v>0.94692370377925972</v>
      </c>
      <c r="L4" s="3">
        <f>AVERAGE('5C'!$J3:$J33) + Calibration!$C$11</f>
        <v>392.11004927239577</v>
      </c>
      <c r="M4" s="3">
        <f>'5C'!K33</f>
        <v>585.91190546119958</v>
      </c>
      <c r="N4" s="3">
        <f>'5C'!L33</f>
        <v>585.25423184509953</v>
      </c>
      <c r="O4" s="3">
        <f t="shared" ref="O4:O67" si="3">(M4-L4)/(7*35314.6667/1400)</f>
        <v>1.0975714868565007</v>
      </c>
      <c r="Q4" s="3">
        <f>AVERAGE('6C'!$K147:$K177) + Calibration!$C$11</f>
        <v>394.39740218821521</v>
      </c>
      <c r="R4" s="3">
        <f>'6C'!L177</f>
        <v>764.73721359266858</v>
      </c>
      <c r="S4" s="3">
        <f>'6C'!M177</f>
        <v>577.43910728163792</v>
      </c>
      <c r="T4" s="3">
        <f t="shared" ref="T4:T67" si="4">(R4-Q4)/(7*35314.6667/1400)</f>
        <v>2.0973711265662511</v>
      </c>
    </row>
    <row r="5" spans="1:20" x14ac:dyDescent="0.25">
      <c r="A5" s="3">
        <f t="shared" si="0"/>
        <v>2.666666666666667</v>
      </c>
      <c r="B5" s="3">
        <f>AVERAGE('3C'!$J4:$J34) + Calibration!$C$11</f>
        <v>391.63982492224653</v>
      </c>
      <c r="C5" s="2">
        <f>'3C'!K34</f>
        <v>519.47262517782633</v>
      </c>
      <c r="D5" s="2">
        <f>'3C'!L34</f>
        <v>586.57739579313113</v>
      </c>
      <c r="E5" s="3">
        <f t="shared" si="1"/>
        <v>0.72396435929313063</v>
      </c>
      <c r="G5" s="3">
        <f>AVERAGE('4C'!$J4:$J34) + Calibration!$C$11</f>
        <v>387.82025184941654</v>
      </c>
      <c r="H5" s="3">
        <f>'4C'!K34</f>
        <v>559.52982811408185</v>
      </c>
      <c r="I5" s="3">
        <f>'4C'!L34</f>
        <v>583.68292787987559</v>
      </c>
      <c r="J5" s="3">
        <f t="shared" si="2"/>
        <v>0.97245474648449848</v>
      </c>
      <c r="L5" s="3">
        <f>AVERAGE('5C'!$J4:$J34) + Calibration!$C$11</f>
        <v>392.02437301963874</v>
      </c>
      <c r="M5" s="3">
        <f>'5C'!K34</f>
        <v>575.86737324653041</v>
      </c>
      <c r="N5" s="3">
        <f>'5C'!L34</f>
        <v>584.79935947830654</v>
      </c>
      <c r="O5" s="3">
        <f t="shared" si="3"/>
        <v>1.0411708075211235</v>
      </c>
      <c r="Q5" s="3">
        <f>AVERAGE('6C'!$K148:$K178) + Calibration!$C$11</f>
        <v>394.76202438018129</v>
      </c>
      <c r="R5" s="3">
        <f>'6C'!L178</f>
        <v>790.47389819440934</v>
      </c>
      <c r="S5" s="3">
        <f>'6C'!M178</f>
        <v>580.33357932987144</v>
      </c>
      <c r="T5" s="3">
        <f t="shared" si="4"/>
        <v>2.2410624864497333</v>
      </c>
    </row>
    <row r="6" spans="1:20" x14ac:dyDescent="0.25">
      <c r="A6" s="3">
        <f t="shared" si="0"/>
        <v>2.7500000000000004</v>
      </c>
      <c r="B6" s="3">
        <f>AVERAGE('3C'!$J5:$J35) + Calibration!$C$11</f>
        <v>391.50035255038324</v>
      </c>
      <c r="C6" s="2">
        <f>'3C'!K35</f>
        <v>517.69772856775285</v>
      </c>
      <c r="D6" s="2">
        <f>'3C'!L35</f>
        <v>585.00614144764074</v>
      </c>
      <c r="E6" s="3">
        <f t="shared" si="1"/>
        <v>0.71470234783424758</v>
      </c>
      <c r="G6" s="3">
        <f>AVERAGE('4C'!$J5:$J35) + Calibration!$C$11</f>
        <v>387.75649297684436</v>
      </c>
      <c r="H6" s="3">
        <f>'4C'!K35</f>
        <v>552.34939714594157</v>
      </c>
      <c r="I6" s="3">
        <f>'4C'!L35</f>
        <v>582.77322863104541</v>
      </c>
      <c r="J6" s="3">
        <f t="shared" si="2"/>
        <v>0.93215040406481986</v>
      </c>
      <c r="L6" s="3">
        <f>AVERAGE('5C'!$J5:$J35) + Calibration!$C$11</f>
        <v>392.28140157866289</v>
      </c>
      <c r="M6" s="3">
        <f>'5C'!K35</f>
        <v>690.47205715433984</v>
      </c>
      <c r="N6" s="3">
        <f>'5C'!L35</f>
        <v>591.04317594156635</v>
      </c>
      <c r="O6" s="3">
        <f t="shared" si="3"/>
        <v>1.6887638108484648</v>
      </c>
      <c r="Q6" s="3">
        <f>AVERAGE('6C'!$K149:$K179) + Calibration!$C$11</f>
        <v>395.23623287533093</v>
      </c>
      <c r="R6" s="3">
        <f>'6C'!L179</f>
        <v>826.41640470479024</v>
      </c>
      <c r="S6" s="3">
        <f>'6C'!M179</f>
        <v>578.10071613300954</v>
      </c>
      <c r="T6" s="3">
        <f t="shared" si="4"/>
        <v>2.4419325573272892</v>
      </c>
    </row>
    <row r="7" spans="1:20" x14ac:dyDescent="0.25">
      <c r="A7" s="3">
        <f t="shared" si="0"/>
        <v>2.8333333333333339</v>
      </c>
      <c r="B7" s="3">
        <f>AVERAGE('3C'!$J6:$J36) + Calibration!$C$11</f>
        <v>391.13573035841699</v>
      </c>
      <c r="C7" s="2">
        <f>'3C'!K36</f>
        <v>494.82514924649763</v>
      </c>
      <c r="D7" s="2">
        <f>'3C'!L36</f>
        <v>585.00614144764074</v>
      </c>
      <c r="E7" s="3">
        <f t="shared" si="1"/>
        <v>0.58723147393080521</v>
      </c>
      <c r="G7" s="3">
        <f>AVERAGE('4C'!$J6:$J36) + Calibration!$C$11</f>
        <v>387.88401092123564</v>
      </c>
      <c r="H7" s="3">
        <f>'4C'!K36</f>
        <v>544.52352099098607</v>
      </c>
      <c r="I7" s="3">
        <f>'4C'!L36</f>
        <v>586.82548619058991</v>
      </c>
      <c r="J7" s="3">
        <f t="shared" si="2"/>
        <v>0.88710739591802756</v>
      </c>
      <c r="L7" s="3">
        <f>AVERAGE('5C'!$J6:$J36) + Calibration!$C$11</f>
        <v>392.3571148787068</v>
      </c>
      <c r="M7" s="3">
        <f>'5C'!K36</f>
        <v>633.59330284919247</v>
      </c>
      <c r="N7" s="3">
        <f>'5C'!L36</f>
        <v>589.05840314216312</v>
      </c>
      <c r="O7" s="3">
        <f t="shared" si="3"/>
        <v>1.3662096262711472</v>
      </c>
      <c r="Q7" s="3">
        <f>AVERAGE('6C'!$K150:$K180) + Calibration!$C$11</f>
        <v>395.4414569892549</v>
      </c>
      <c r="R7" s="3">
        <f>'6C'!L180</f>
        <v>888.25698232584557</v>
      </c>
      <c r="S7" s="3">
        <f>'6C'!M180</f>
        <v>578.55553888006898</v>
      </c>
      <c r="T7" s="3">
        <f t="shared" si="4"/>
        <v>2.7909963275207161</v>
      </c>
    </row>
    <row r="8" spans="1:20" x14ac:dyDescent="0.25">
      <c r="A8" s="3">
        <f t="shared" si="0"/>
        <v>2.9166666666666674</v>
      </c>
      <c r="B8" s="3">
        <f>AVERAGE('3C'!$J7:$J37) + Calibration!$C$11</f>
        <v>390.673477486222</v>
      </c>
      <c r="C8" s="2">
        <f>'3C'!K37</f>
        <v>506.80601702161221</v>
      </c>
      <c r="D8" s="2">
        <f>'3C'!L37</f>
        <v>585.00614144764074</v>
      </c>
      <c r="E8" s="3">
        <f t="shared" si="1"/>
        <v>0.65770146167280796</v>
      </c>
      <c r="G8" s="3">
        <f>AVERAGE('4C'!$J7:$J37) + Calibration!$C$11</f>
        <v>387.63694392019482</v>
      </c>
      <c r="H8" s="3">
        <f>'4C'!K37</f>
        <v>531.45349295294091</v>
      </c>
      <c r="I8" s="3">
        <f>'4C'!L37</f>
        <v>584.34453259626923</v>
      </c>
      <c r="J8" s="3">
        <f t="shared" si="2"/>
        <v>0.81448623176582924</v>
      </c>
      <c r="L8" s="3">
        <f>AVERAGE('5C'!$J7:$J37) + Calibration!$C$11</f>
        <v>392.59222625679308</v>
      </c>
      <c r="M8" s="3">
        <f>'5C'!K37</f>
        <v>665.17918444367751</v>
      </c>
      <c r="N8" s="3">
        <f>'5C'!L37</f>
        <v>588.35543624293359</v>
      </c>
      <c r="O8" s="3">
        <f t="shared" si="3"/>
        <v>1.5437606165309463</v>
      </c>
      <c r="Q8" s="3">
        <f>AVERAGE('6C'!$K151:$K181) + Calibration!$C$11</f>
        <v>395.59288498407267</v>
      </c>
      <c r="R8" s="3">
        <f>'6C'!L181</f>
        <v>863.64980158880132</v>
      </c>
      <c r="S8" s="3">
        <f>'6C'!M181</f>
        <v>578.3074484826102</v>
      </c>
      <c r="T8" s="3">
        <f t="shared" si="4"/>
        <v>2.6507791823770979</v>
      </c>
    </row>
    <row r="9" spans="1:20" x14ac:dyDescent="0.25">
      <c r="A9" s="3">
        <f t="shared" si="0"/>
        <v>3.0000000000000009</v>
      </c>
      <c r="B9" s="3">
        <f>AVERAGE('3C'!$J8:$J38) + Calibration!$C$11</f>
        <v>390.36065973935598</v>
      </c>
      <c r="C9" s="2">
        <f>'3C'!K38</f>
        <v>506.60433128443731</v>
      </c>
      <c r="D9" s="2">
        <f>'3C'!L38</f>
        <v>589.47191746109809</v>
      </c>
      <c r="E9" s="3">
        <f t="shared" si="1"/>
        <v>0.65833084328716784</v>
      </c>
      <c r="G9" s="3">
        <f>AVERAGE('4C'!$J8:$J38) + Calibration!$C$11</f>
        <v>387.98164160146462</v>
      </c>
      <c r="H9" s="3">
        <f>'4C'!K38</f>
        <v>547.34727863574926</v>
      </c>
      <c r="I9" s="3">
        <f>'4C'!L38</f>
        <v>583.47619139529706</v>
      </c>
      <c r="J9" s="3">
        <f t="shared" si="2"/>
        <v>0.902546459736428</v>
      </c>
      <c r="L9" s="3">
        <f>AVERAGE('5C'!$J8:$J38) + Calibration!$C$11</f>
        <v>392.4846328230982</v>
      </c>
      <c r="M9" s="3">
        <f>'5C'!K38</f>
        <v>619.43407420864867</v>
      </c>
      <c r="N9" s="3">
        <f>'5C'!L38</f>
        <v>589.72000785855687</v>
      </c>
      <c r="O9" s="3">
        <f t="shared" si="3"/>
        <v>1.2852985039530358</v>
      </c>
      <c r="Q9" s="3">
        <f>AVERAGE('6C'!$K152:$K182) + Calibration!$C$11</f>
        <v>396.10893517085668</v>
      </c>
      <c r="R9" s="3">
        <f>'6C'!L182</f>
        <v>1131.3835575109811</v>
      </c>
      <c r="S9" s="3">
        <f>'6C'!M182</f>
        <v>578.3074484826102</v>
      </c>
      <c r="T9" s="3">
        <f t="shared" si="4"/>
        <v>4.1641317392930359</v>
      </c>
    </row>
    <row r="10" spans="1:20" x14ac:dyDescent="0.25">
      <c r="A10" s="3">
        <f t="shared" si="0"/>
        <v>3.0833333333333344</v>
      </c>
      <c r="B10" s="3">
        <f>AVERAGE('3C'!$J9:$J39) + Calibration!$C$11</f>
        <v>390.15543442994959</v>
      </c>
      <c r="C10" s="2">
        <f>'3C'!K39</f>
        <v>498.5364257905411</v>
      </c>
      <c r="D10" s="2">
        <f>'3C'!L39</f>
        <v>589.26513549176389</v>
      </c>
      <c r="E10" s="3">
        <f t="shared" si="1"/>
        <v>0.61380158154284092</v>
      </c>
      <c r="G10" s="3">
        <f>AVERAGE('4C'!$J9:$J39) + Calibration!$C$11</f>
        <v>388.10118946263145</v>
      </c>
      <c r="H10" s="3">
        <f>'4C'!K39</f>
        <v>558.4406718851078</v>
      </c>
      <c r="I10" s="3">
        <f>'4C'!L39</f>
        <v>580.99518818124284</v>
      </c>
      <c r="J10" s="3">
        <f t="shared" si="2"/>
        <v>0.9646953990505952</v>
      </c>
      <c r="L10" s="3">
        <f>AVERAGE('5C'!$J9:$J39) + Calibration!$C$11</f>
        <v>392.46271544291324</v>
      </c>
      <c r="M10" s="3">
        <f>'5C'!K39</f>
        <v>620.11986299722957</v>
      </c>
      <c r="N10" s="3">
        <f>'5C'!L39</f>
        <v>588.14870389333294</v>
      </c>
      <c r="O10" s="3">
        <f t="shared" si="3"/>
        <v>1.2893065053581056</v>
      </c>
      <c r="Q10" s="3">
        <f>AVERAGE('6C'!$K153:$K183) + Calibration!$C$11</f>
        <v>396.47355716357572</v>
      </c>
      <c r="R10" s="3">
        <f>'6C'!L183</f>
        <v>922.26325412470055</v>
      </c>
      <c r="S10" s="3">
        <f>'6C'!M183</f>
        <v>578.3074484826102</v>
      </c>
      <c r="T10" s="3">
        <f t="shared" si="4"/>
        <v>2.9777412395123908</v>
      </c>
    </row>
    <row r="11" spans="1:20" x14ac:dyDescent="0.25">
      <c r="A11" s="3">
        <f t="shared" si="0"/>
        <v>3.1666666666666679</v>
      </c>
      <c r="B11" s="3">
        <f>AVERAGE('3C'!$J10:$J40) + Calibration!$C$11</f>
        <v>390.04784099625465</v>
      </c>
      <c r="C11" s="2">
        <f>'3C'!K40</f>
        <v>492.44515105137486</v>
      </c>
      <c r="D11" s="2">
        <f>'3C'!L40</f>
        <v>590.38156709019484</v>
      </c>
      <c r="E11" s="3">
        <f t="shared" si="1"/>
        <v>0.57991378440573083</v>
      </c>
      <c r="G11" s="3">
        <f>AVERAGE('4C'!$J10:$J40) + Calibration!$C$11</f>
        <v>388.37017364461008</v>
      </c>
      <c r="H11" s="3">
        <f>'4C'!K40</f>
        <v>548.19440552578249</v>
      </c>
      <c r="I11" s="3">
        <f>'4C'!L40</f>
        <v>583.22810099783828</v>
      </c>
      <c r="J11" s="3">
        <f t="shared" si="2"/>
        <v>0.90514365172344891</v>
      </c>
      <c r="L11" s="3">
        <f>AVERAGE('5C'!$J10:$J40) + Calibration!$C$11</f>
        <v>392.26944575646127</v>
      </c>
      <c r="M11" s="3">
        <f>'5C'!K40</f>
        <v>663.24285291718888</v>
      </c>
      <c r="N11" s="3">
        <f>'5C'!L40</f>
        <v>587.94197154373217</v>
      </c>
      <c r="O11" s="3">
        <f t="shared" si="3"/>
        <v>1.5346224811501765</v>
      </c>
      <c r="Q11" s="3">
        <f>AVERAGE('6C'!$K154:$K184) + Calibration!$C$11</f>
        <v>396.52735447816445</v>
      </c>
      <c r="R11" s="3">
        <f>'6C'!L184</f>
        <v>794.83052311030519</v>
      </c>
      <c r="S11" s="3">
        <f>'6C'!M184</f>
        <v>576.32267568320708</v>
      </c>
      <c r="T11" s="3">
        <f t="shared" si="4"/>
        <v>2.2557379460253588</v>
      </c>
    </row>
    <row r="12" spans="1:20" x14ac:dyDescent="0.25">
      <c r="A12" s="3">
        <f t="shared" si="0"/>
        <v>3.2500000000000013</v>
      </c>
      <c r="B12" s="3">
        <f>AVERAGE('3C'!$J11:$J41) + Calibration!$C$11</f>
        <v>389.88645024797091</v>
      </c>
      <c r="C12" s="2">
        <f>'3C'!K41</f>
        <v>519.47262517782633</v>
      </c>
      <c r="D12" s="2">
        <f>'3C'!L41</f>
        <v>589.72000785855687</v>
      </c>
      <c r="E12" s="3">
        <f t="shared" si="1"/>
        <v>0.7338943676331251</v>
      </c>
      <c r="G12" s="3">
        <f>AVERAGE('4C'!$J11:$J41) + Calibration!$C$11</f>
        <v>388.56344333106205</v>
      </c>
      <c r="H12" s="3">
        <f>'4C'!K41</f>
        <v>540.16684363365209</v>
      </c>
      <c r="I12" s="3">
        <f>'4C'!L41</f>
        <v>581.90488743007313</v>
      </c>
      <c r="J12" s="3">
        <f t="shared" si="2"/>
        <v>0.85858604636124192</v>
      </c>
      <c r="L12" s="3">
        <f>AVERAGE('5C'!$J11:$J41) + Calibration!$C$11</f>
        <v>392.51651275750197</v>
      </c>
      <c r="M12" s="3">
        <f>'5C'!K41</f>
        <v>709.43167419437657</v>
      </c>
      <c r="N12" s="3">
        <f>'5C'!L41</f>
        <v>587.69387701129563</v>
      </c>
      <c r="O12" s="3">
        <f t="shared" si="3"/>
        <v>1.7948076029094993</v>
      </c>
      <c r="Q12" s="3">
        <f>AVERAGE('6C'!$K155:$K185) + Calibration!$C$11</f>
        <v>396.62299348438745</v>
      </c>
      <c r="R12" s="3">
        <f>'6C'!L185</f>
        <v>782.40594429303178</v>
      </c>
      <c r="S12" s="3">
        <f>'6C'!M185</f>
        <v>575.66106683183546</v>
      </c>
      <c r="T12" s="3">
        <f t="shared" si="4"/>
        <v>2.1848313285009384</v>
      </c>
    </row>
    <row r="13" spans="1:20" x14ac:dyDescent="0.25">
      <c r="A13" s="3">
        <f t="shared" si="0"/>
        <v>3.3333333333333348</v>
      </c>
      <c r="B13" s="3">
        <f>AVERAGE('3C'!$J12:$J42) + Calibration!$C$11</f>
        <v>389.9522019900316</v>
      </c>
      <c r="C13" s="2">
        <f>'3C'!K42</f>
        <v>520.56182981428162</v>
      </c>
      <c r="D13" s="2">
        <f>'3C'!L42</f>
        <v>590.83643945698782</v>
      </c>
      <c r="E13" s="3">
        <f t="shared" si="1"/>
        <v>0.73969055935759409</v>
      </c>
      <c r="G13" s="3">
        <f>AVERAGE('4C'!$J12:$J42) + Calibration!$C$11</f>
        <v>389.05757613766104</v>
      </c>
      <c r="H13" s="3">
        <f>'4C'!K42</f>
        <v>552.7931081881004</v>
      </c>
      <c r="I13" s="3">
        <f>'4C'!L42</f>
        <v>582.56649214646677</v>
      </c>
      <c r="J13" s="3">
        <f t="shared" si="2"/>
        <v>0.92729478911060681</v>
      </c>
      <c r="L13" s="3">
        <f>AVERAGE('5C'!$J12:$J42) + Calibration!$C$11</f>
        <v>392.68786526301608</v>
      </c>
      <c r="M13" s="3">
        <f>'5C'!K42</f>
        <v>755.37842175909896</v>
      </c>
      <c r="N13" s="3">
        <f>'5C'!L42</f>
        <v>587.03227229490199</v>
      </c>
      <c r="O13" s="3">
        <f t="shared" si="3"/>
        <v>2.0540505709832049</v>
      </c>
      <c r="Q13" s="3">
        <f>AVERAGE('6C'!$K156:$K186) + Calibration!$C$11</f>
        <v>396.91389484730388</v>
      </c>
      <c r="R13" s="3">
        <f>'6C'!L186</f>
        <v>812.01514672530561</v>
      </c>
      <c r="S13" s="3">
        <f>'6C'!M186</f>
        <v>577.43910728163792</v>
      </c>
      <c r="T13" s="3">
        <f t="shared" si="4"/>
        <v>2.3508716953457851</v>
      </c>
    </row>
    <row r="14" spans="1:20" x14ac:dyDescent="0.25">
      <c r="A14" s="3">
        <f t="shared" si="0"/>
        <v>3.4166666666666683</v>
      </c>
      <c r="B14" s="3">
        <f>AVERAGE('3C'!$J13:$J43) + Calibration!$C$11</f>
        <v>390.07174985119843</v>
      </c>
      <c r="C14" s="2">
        <f>'3C'!K43</f>
        <v>519.23059583888562</v>
      </c>
      <c r="D14" s="2">
        <f>'3C'!L43</f>
        <v>590.58834905952915</v>
      </c>
      <c r="E14" s="3">
        <f t="shared" si="1"/>
        <v>0.73147424601171263</v>
      </c>
      <c r="G14" s="3">
        <f>AVERAGE('4C'!$J13:$J43) + Calibration!$C$11</f>
        <v>389.42219813038014</v>
      </c>
      <c r="H14" s="3">
        <f>'4C'!K43</f>
        <v>568.48520813373375</v>
      </c>
      <c r="I14" s="3">
        <f>'4C'!L43</f>
        <v>579.42388008104115</v>
      </c>
      <c r="J14" s="3">
        <f t="shared" si="2"/>
        <v>1.0140999575304137</v>
      </c>
      <c r="L14" s="3">
        <f>AVERAGE('5C'!$J13:$J43) + Calibration!$C$11</f>
        <v>392.61215176372502</v>
      </c>
      <c r="M14" s="3">
        <f>'5C'!K43</f>
        <v>737.95172039767647</v>
      </c>
      <c r="N14" s="3">
        <f>'5C'!L43</f>
        <v>584.79935947830654</v>
      </c>
      <c r="O14" s="3">
        <f t="shared" si="3"/>
        <v>1.9557855186210855</v>
      </c>
      <c r="Q14" s="3">
        <f>AVERAGE('6C'!$K157:$K187) + Calibration!$C$11</f>
        <v>397.14103733764819</v>
      </c>
      <c r="R14" s="3">
        <f>'6C'!L187</f>
        <v>1409.1618456478302</v>
      </c>
      <c r="S14" s="3">
        <f>'6C'!M187</f>
        <v>579.01041538183972</v>
      </c>
      <c r="T14" s="3">
        <f t="shared" si="4"/>
        <v>5.7314475988537756</v>
      </c>
    </row>
    <row r="15" spans="1:20" x14ac:dyDescent="0.25">
      <c r="A15" s="3">
        <f t="shared" si="0"/>
        <v>3.5000000000000018</v>
      </c>
      <c r="B15" s="3">
        <f>AVERAGE('3C'!$J14:$J44) + Calibration!$C$11</f>
        <v>389.96415641750349</v>
      </c>
      <c r="C15" s="2">
        <f>'3C'!K44</f>
        <v>505.95889013157887</v>
      </c>
      <c r="D15" s="2">
        <f>'3C'!L44</f>
        <v>589.47191746109809</v>
      </c>
      <c r="E15" s="3">
        <f t="shared" si="1"/>
        <v>0.65692101641200185</v>
      </c>
      <c r="G15" s="3">
        <f>AVERAGE('4C'!$J14:$J44) + Calibration!$C$11</f>
        <v>389.49791282515383</v>
      </c>
      <c r="H15" s="3">
        <f>'4C'!K44</f>
        <v>581.99899158746257</v>
      </c>
      <c r="I15" s="3">
        <f>'4C'!L44</f>
        <v>581.65679703261435</v>
      </c>
      <c r="J15" s="3">
        <f t="shared" si="2"/>
        <v>1.0902047038847387</v>
      </c>
      <c r="L15" s="3">
        <f>AVERAGE('5C'!$J14:$J44) + Calibration!$C$11</f>
        <v>392.63406894466294</v>
      </c>
      <c r="M15" s="3">
        <f>'5C'!K44</f>
        <v>637.1028008750551</v>
      </c>
      <c r="N15" s="3">
        <f>'5C'!L44</f>
        <v>585.91584069647092</v>
      </c>
      <c r="O15" s="3">
        <f t="shared" si="3"/>
        <v>1.3845167165652006</v>
      </c>
      <c r="Q15" s="3">
        <f>AVERAGE('6C'!$K158:$K188) + Calibration!$C$11</f>
        <v>397.20479621022031</v>
      </c>
      <c r="R15" s="3">
        <f>'6C'!L188</f>
        <v>840.13182548821248</v>
      </c>
      <c r="S15" s="3">
        <f>'6C'!M188</f>
        <v>578.10071613300954</v>
      </c>
      <c r="T15" s="3">
        <f t="shared" si="4"/>
        <v>2.5084593494294092</v>
      </c>
    </row>
    <row r="16" spans="1:20" x14ac:dyDescent="0.25">
      <c r="A16" s="3">
        <f t="shared" si="0"/>
        <v>3.5833333333333353</v>
      </c>
      <c r="B16" s="3">
        <f>AVERAGE('3C'!$J15:$J45) + Calibration!$C$11</f>
        <v>389.9103591029147</v>
      </c>
      <c r="C16" s="2">
        <f>'3C'!K45</f>
        <v>506.60433128443731</v>
      </c>
      <c r="D16" s="2">
        <f>'3C'!L45</f>
        <v>587.94197154373217</v>
      </c>
      <c r="E16" s="3">
        <f t="shared" si="1"/>
        <v>0.6608810620971971</v>
      </c>
      <c r="G16" s="3">
        <f>AVERAGE('4C'!$J15:$J45) + Calibration!$C$11</f>
        <v>389.81073156825528</v>
      </c>
      <c r="H16" s="3">
        <f>'4C'!K45</f>
        <v>568.24317879479315</v>
      </c>
      <c r="I16" s="3">
        <f>'4C'!L45</f>
        <v>583.02131902850408</v>
      </c>
      <c r="J16" s="3">
        <f t="shared" si="2"/>
        <v>1.0105288476446974</v>
      </c>
      <c r="L16" s="3">
        <f>AVERAGE('5C'!$J15:$J45) + Calibration!$C$11</f>
        <v>392.80741412041851</v>
      </c>
      <c r="M16" s="3">
        <f>'5C'!K45</f>
        <v>664.5337392568623</v>
      </c>
      <c r="N16" s="3">
        <f>'5C'!L45</f>
        <v>585.70905459215896</v>
      </c>
      <c r="O16" s="3">
        <f t="shared" si="3"/>
        <v>1.538886533715714</v>
      </c>
      <c r="Q16" s="3">
        <f>AVERAGE('6C'!$K159:$K189) + Calibration!$C$11</f>
        <v>397.14103713840115</v>
      </c>
      <c r="R16" s="3">
        <f>'6C'!L189</f>
        <v>865.82821086171202</v>
      </c>
      <c r="S16" s="3">
        <f>'6C'!M189</f>
        <v>578.76232498438094</v>
      </c>
      <c r="T16" s="3">
        <f t="shared" si="4"/>
        <v>2.6543485612073514</v>
      </c>
    </row>
    <row r="17" spans="1:20" x14ac:dyDescent="0.25">
      <c r="A17" s="3">
        <f t="shared" si="0"/>
        <v>3.6666666666666687</v>
      </c>
      <c r="B17" s="3">
        <f>AVERAGE('3C'!$J16:$J46) + Calibration!$C$11</f>
        <v>390.36265021787932</v>
      </c>
      <c r="C17" s="2">
        <f>'3C'!K46</f>
        <v>517.05228338093764</v>
      </c>
      <c r="D17" s="2">
        <f>'3C'!L46</f>
        <v>591.70478479293786</v>
      </c>
      <c r="E17" s="3">
        <f t="shared" si="1"/>
        <v>0.71749018185160052</v>
      </c>
      <c r="G17" s="3">
        <f>AVERAGE('4C'!$J16:$J46) + Calibration!$C$11</f>
        <v>389.82268719120987</v>
      </c>
      <c r="H17" s="3">
        <f>'4C'!K46</f>
        <v>615.31947459773664</v>
      </c>
      <c r="I17" s="3">
        <f>'4C'!L46</f>
        <v>581.65679703261435</v>
      </c>
      <c r="J17" s="3">
        <f t="shared" si="2"/>
        <v>1.2770715879729753</v>
      </c>
      <c r="L17" s="3">
        <f>AVERAGE('5C'!$J16:$J46) + Calibration!$C$11</f>
        <v>392.95684924574778</v>
      </c>
      <c r="M17" s="3">
        <f>'5C'!K46</f>
        <v>625.32366321064001</v>
      </c>
      <c r="N17" s="3">
        <f>'5C'!L46</f>
        <v>585.4609641947003</v>
      </c>
      <c r="O17" s="3">
        <f t="shared" si="3"/>
        <v>1.3159790856238902</v>
      </c>
      <c r="Q17" s="3">
        <f>AVERAGE('6C'!$K160:$K190) + Calibration!$C$11</f>
        <v>397.32434387213999</v>
      </c>
      <c r="R17" s="3">
        <f>'6C'!L190</f>
        <v>1717.8402749980646</v>
      </c>
      <c r="S17" s="3">
        <f>'6C'!M190</f>
        <v>579.87875658281189</v>
      </c>
      <c r="T17" s="3">
        <f t="shared" si="4"/>
        <v>7.4785694133475964</v>
      </c>
    </row>
    <row r="18" spans="1:20" x14ac:dyDescent="0.25">
      <c r="A18" s="3">
        <f t="shared" si="0"/>
        <v>3.7500000000000022</v>
      </c>
      <c r="B18" s="3">
        <f>AVERAGE('3C'!$J17:$J47) + Calibration!$C$11</f>
        <v>390.65155771507182</v>
      </c>
      <c r="C18" s="2">
        <f>'3C'!K47</f>
        <v>489.82307914378669</v>
      </c>
      <c r="D18" s="2">
        <f>'3C'!L47</f>
        <v>587.69387701129563</v>
      </c>
      <c r="E18" s="3">
        <f t="shared" si="1"/>
        <v>0.56164495206018672</v>
      </c>
      <c r="G18" s="3">
        <f>AVERAGE('4C'!$J17:$J47) + Calibration!$C$11</f>
        <v>389.87648331031596</v>
      </c>
      <c r="H18" s="3">
        <f>'4C'!K47</f>
        <v>573.28564494070804</v>
      </c>
      <c r="I18" s="3">
        <f>'4C'!L47</f>
        <v>580.54036543418351</v>
      </c>
      <c r="J18" s="3">
        <f t="shared" si="2"/>
        <v>1.0387138193230749</v>
      </c>
      <c r="L18" s="3">
        <f>AVERAGE('5C'!$J17:$J47) + Calibration!$C$11</f>
        <v>393.06444287868982</v>
      </c>
      <c r="M18" s="3">
        <f>'5C'!K47</f>
        <v>619.87783365828886</v>
      </c>
      <c r="N18" s="3">
        <f>'5C'!L47</f>
        <v>591.04317594156635</v>
      </c>
      <c r="O18" s="3">
        <f t="shared" si="3"/>
        <v>1.2845279991250718</v>
      </c>
      <c r="Q18" s="3">
        <f>AVERAGE('6C'!$K161:$K191) + Calibration!$C$11</f>
        <v>397.37814019049324</v>
      </c>
      <c r="R18" s="3">
        <f>'6C'!L191</f>
        <v>1044.6938182214224</v>
      </c>
      <c r="S18" s="3">
        <f>'6C'!M191</f>
        <v>578.76232498438094</v>
      </c>
      <c r="T18" s="3">
        <f t="shared" si="4"/>
        <v>3.6659877525103703</v>
      </c>
    </row>
    <row r="19" spans="1:20" x14ac:dyDescent="0.25">
      <c r="A19" s="3">
        <f t="shared" si="0"/>
        <v>3.8333333333333357</v>
      </c>
      <c r="B19" s="3">
        <f>AVERAGE('3C'!$J18:$J48) + Calibration!$C$11</f>
        <v>391.16760790185572</v>
      </c>
      <c r="C19" s="2">
        <f>'3C'!K48</f>
        <v>493.09054783070849</v>
      </c>
      <c r="D19" s="2">
        <f>'3C'!L48</f>
        <v>586.82548619058991</v>
      </c>
      <c r="E19" s="3">
        <f t="shared" si="1"/>
        <v>0.5772272511854275</v>
      </c>
      <c r="G19" s="3">
        <f>AVERAGE('4C'!$J18:$J48) + Calibration!$C$11</f>
        <v>390.28493986415782</v>
      </c>
      <c r="H19" s="3">
        <f>'4C'!K48</f>
        <v>585.91190546119958</v>
      </c>
      <c r="I19" s="3">
        <f>'4C'!L48</f>
        <v>585.25423184509953</v>
      </c>
      <c r="J19" s="3">
        <f t="shared" si="2"/>
        <v>1.1079077554881283</v>
      </c>
      <c r="L19" s="3">
        <f>AVERAGE('5C'!$J18:$J48) + Calibration!$C$11</f>
        <v>393.28959130406292</v>
      </c>
      <c r="M19" s="3">
        <f>'5C'!K48</f>
        <v>693.73957424874311</v>
      </c>
      <c r="N19" s="3">
        <f>'5C'!L48</f>
        <v>590.38156709019484</v>
      </c>
      <c r="O19" s="3">
        <f t="shared" si="3"/>
        <v>1.701559216158085</v>
      </c>
      <c r="Q19" s="3">
        <f>AVERAGE('6C'!$K162:$K192) + Calibration!$C$11</f>
        <v>397.32434407138709</v>
      </c>
      <c r="R19" s="3">
        <f>'6C'!L192</f>
        <v>1150.1414404063614</v>
      </c>
      <c r="S19" s="3">
        <f>'6C'!M192</f>
        <v>578.10071613300954</v>
      </c>
      <c r="T19" s="3">
        <f t="shared" si="4"/>
        <v>4.2634812483447524</v>
      </c>
    </row>
    <row r="20" spans="1:20" x14ac:dyDescent="0.25">
      <c r="A20" s="3">
        <f t="shared" si="0"/>
        <v>3.9166666666666692</v>
      </c>
      <c r="B20" s="3">
        <f>AVERAGE('3C'!$J19:$J49) + Calibration!$C$11</f>
        <v>391.51230558312545</v>
      </c>
      <c r="C20" s="2">
        <f>'3C'!K49</f>
        <v>492.44515105137486</v>
      </c>
      <c r="D20" s="2">
        <f>'3C'!L49</f>
        <v>586.82548619058991</v>
      </c>
      <c r="E20" s="3">
        <f t="shared" si="1"/>
        <v>0.57161998059151664</v>
      </c>
      <c r="G20" s="3">
        <f>AVERAGE('4C'!$J19:$J49) + Calibration!$C$11</f>
        <v>390.23114374505161</v>
      </c>
      <c r="H20" s="3">
        <f>'4C'!K49</f>
        <v>585.46819441904074</v>
      </c>
      <c r="I20" s="3">
        <f>'4C'!L49</f>
        <v>584.59262299372801</v>
      </c>
      <c r="J20" s="3">
        <f t="shared" si="2"/>
        <v>1.1056995232747822</v>
      </c>
      <c r="L20" s="3">
        <f>AVERAGE('5C'!$J19:$J49) + Calibration!$C$11</f>
        <v>393.41710924845432</v>
      </c>
      <c r="M20" s="3">
        <f>'5C'!K49</f>
        <v>926.1761195909562</v>
      </c>
      <c r="N20" s="3">
        <f>'5C'!L49</f>
        <v>584.34453259626923</v>
      </c>
      <c r="O20" s="3">
        <f t="shared" si="3"/>
        <v>3.017211035110813</v>
      </c>
      <c r="Q20" s="3">
        <f>AVERAGE('6C'!$K163:$K193) + Calibration!$C$11</f>
        <v>397.38810294395915</v>
      </c>
      <c r="R20" s="3">
        <f>'6C'!L193</f>
        <v>1509.5670057208113</v>
      </c>
      <c r="S20" s="3">
        <f>'6C'!M193</f>
        <v>577.64584376621656</v>
      </c>
      <c r="T20" s="3">
        <f t="shared" si="4"/>
        <v>6.2986798783908782</v>
      </c>
    </row>
    <row r="21" spans="1:20" x14ac:dyDescent="0.25">
      <c r="A21" s="3">
        <f t="shared" si="0"/>
        <v>4.0000000000000027</v>
      </c>
      <c r="B21" s="3">
        <f>AVERAGE('3C'!$J20:$J50) + Calibration!$C$11</f>
        <v>391.69561351234699</v>
      </c>
      <c r="C21" s="2">
        <f>'3C'!K50</f>
        <v>497.68929890050788</v>
      </c>
      <c r="D21" s="2">
        <f>'3C'!L50</f>
        <v>584.34453259626923</v>
      </c>
      <c r="E21" s="3">
        <f t="shared" si="1"/>
        <v>0.60028138613671733</v>
      </c>
      <c r="G21" s="3">
        <f>AVERAGE('4C'!$J20:$J50) + Calibration!$C$11</f>
        <v>390.39253469258239</v>
      </c>
      <c r="H21" s="3">
        <f>'4C'!K50</f>
        <v>598.53821842312925</v>
      </c>
      <c r="I21" s="3">
        <f>'4C'!L50</f>
        <v>582.56649214646677</v>
      </c>
      <c r="J21" s="3">
        <f t="shared" si="2"/>
        <v>1.1788058797142595</v>
      </c>
      <c r="L21" s="3">
        <f>AVERAGE('5C'!$J20:$J50) + Calibration!$C$11</f>
        <v>393.37327468733145</v>
      </c>
      <c r="M21" s="3">
        <f>'5C'!K50</f>
        <v>873.25067520274979</v>
      </c>
      <c r="N21" s="3">
        <f>'5C'!L50</f>
        <v>585.91584069647092</v>
      </c>
      <c r="O21" s="3">
        <f t="shared" si="3"/>
        <v>2.7177229483262733</v>
      </c>
      <c r="Q21" s="3">
        <f>AVERAGE('6C'!$K164:$K194) + Calibration!$C$11</f>
        <v>397.06532244362728</v>
      </c>
      <c r="R21" s="3">
        <f>'6C'!L194</f>
        <v>1332.4762505976498</v>
      </c>
      <c r="S21" s="3">
        <f>'6C'!M194</f>
        <v>576.52941216778549</v>
      </c>
      <c r="T21" s="3">
        <f t="shared" si="4"/>
        <v>5.2975775538270753</v>
      </c>
    </row>
    <row r="22" spans="1:20" x14ac:dyDescent="0.25">
      <c r="A22" s="3">
        <f t="shared" si="0"/>
        <v>4.0833333333333357</v>
      </c>
      <c r="B22" s="3">
        <f>AVERAGE('3C'!$J21:$J51) + Calibration!$C$11</f>
        <v>391.56809556795571</v>
      </c>
      <c r="C22" s="2">
        <f>'3C'!K51</f>
        <v>501.80389851141979</v>
      </c>
      <c r="D22" s="2">
        <f>'3C'!L51</f>
        <v>586.57739579313113</v>
      </c>
      <c r="E22" s="3">
        <f t="shared" si="1"/>
        <v>0.62430606455908622</v>
      </c>
      <c r="G22" s="3">
        <f>AVERAGE('4C'!$J21:$J51) + Calibration!$C$11</f>
        <v>390.93050206030415</v>
      </c>
      <c r="H22" s="3">
        <f>'4C'!K51</f>
        <v>638.19200551151039</v>
      </c>
      <c r="I22" s="3">
        <f>'4C'!L51</f>
        <v>582.1116197796739</v>
      </c>
      <c r="J22" s="3">
        <f t="shared" si="2"/>
        <v>1.4003332131191044</v>
      </c>
      <c r="L22" s="3">
        <f>AVERAGE('5C'!$J21:$J51) + Calibration!$C$11</f>
        <v>393.45895074084143</v>
      </c>
      <c r="M22" s="3">
        <f>'5C'!K51</f>
        <v>750.82006269854685</v>
      </c>
      <c r="N22" s="3">
        <f>'5C'!L51</f>
        <v>585.4609641947003</v>
      </c>
      <c r="O22" s="3">
        <f t="shared" si="3"/>
        <v>2.0238679582820778</v>
      </c>
      <c r="Q22" s="3">
        <f>AVERAGE('6C'!$K165:$K195) + Calibration!$C$11</f>
        <v>396.68874582418937</v>
      </c>
      <c r="R22" s="3">
        <f>'6C'!L195</f>
        <v>1244.6974034865984</v>
      </c>
      <c r="S22" s="3">
        <f>'6C'!M195</f>
        <v>574.75137171798315</v>
      </c>
      <c r="T22" s="3">
        <f t="shared" si="4"/>
        <v>4.8025862164651771</v>
      </c>
    </row>
    <row r="23" spans="1:20" x14ac:dyDescent="0.25">
      <c r="A23" s="3">
        <f t="shared" si="0"/>
        <v>4.1666666666666687</v>
      </c>
      <c r="B23" s="3">
        <f>AVERAGE('3C'!$J22:$J52) + Calibration!$C$11</f>
        <v>391.22339788668597</v>
      </c>
      <c r="C23" s="2">
        <f>'3C'!K52</f>
        <v>489.82307914378669</v>
      </c>
      <c r="D23" s="2">
        <f>'3C'!L52</f>
        <v>587.03227229490199</v>
      </c>
      <c r="E23" s="3">
        <f t="shared" si="1"/>
        <v>0.55840640997526791</v>
      </c>
      <c r="G23" s="3">
        <f>AVERAGE('4C'!$J22:$J52) + Calibration!$C$11</f>
        <v>391.56610110449037</v>
      </c>
      <c r="H23" s="3">
        <f>'4C'!K52</f>
        <v>649.08366865016967</v>
      </c>
      <c r="I23" s="3">
        <f>'4C'!L52</f>
        <v>581.90488743007313</v>
      </c>
      <c r="J23" s="3">
        <f t="shared" si="2"/>
        <v>1.4584170918746304</v>
      </c>
      <c r="L23" s="3">
        <f>AVERAGE('5C'!$J22:$J52) + Calibration!$C$11</f>
        <v>393.6303032463556</v>
      </c>
      <c r="M23" s="3">
        <f>'5C'!K52</f>
        <v>944.49034388561608</v>
      </c>
      <c r="N23" s="3">
        <f>'5C'!L52</f>
        <v>584.34453259626923</v>
      </c>
      <c r="O23" s="3">
        <f t="shared" si="3"/>
        <v>3.1197238547872823</v>
      </c>
      <c r="Q23" s="3">
        <f>AVERAGE('6C'!$K166:$K196) + Calibration!$C$11</f>
        <v>396.15077845646761</v>
      </c>
      <c r="R23" s="3">
        <f>'6C'!L196</f>
        <v>1503.4757269476881</v>
      </c>
      <c r="S23" s="3">
        <f>'6C'!M196</f>
        <v>574.08976286661152</v>
      </c>
      <c r="T23" s="3">
        <f t="shared" si="4"/>
        <v>6.2711901425999894</v>
      </c>
    </row>
    <row r="24" spans="1:20" x14ac:dyDescent="0.25">
      <c r="A24" s="3">
        <f t="shared" si="0"/>
        <v>4.2500000000000018</v>
      </c>
      <c r="B24" s="3">
        <f>AVERAGE('3C'!$J23:$J53) + Calibration!$C$11</f>
        <v>390.88866196264672</v>
      </c>
      <c r="C24" s="2">
        <f>'3C'!K53</f>
        <v>497.44722115408581</v>
      </c>
      <c r="D24" s="2">
        <f>'3C'!L53</f>
        <v>586.82548619058991</v>
      </c>
      <c r="E24" s="3">
        <f t="shared" si="1"/>
        <v>0.60348047510491765</v>
      </c>
      <c r="G24" s="3">
        <f>AVERAGE('4C'!$J23:$J53) + Calibration!$C$11</f>
        <v>392.00842946598908</v>
      </c>
      <c r="H24" s="3">
        <f>'4C'!K53</f>
        <v>593.73778565011173</v>
      </c>
      <c r="I24" s="3">
        <f>'4C'!L53</f>
        <v>582.56649214646677</v>
      </c>
      <c r="J24" s="3">
        <f t="shared" si="2"/>
        <v>1.1424678471289247</v>
      </c>
      <c r="L24" s="3">
        <f>AVERAGE('5C'!$J23:$J53) + Calibration!$C$11</f>
        <v>393.6303032463556</v>
      </c>
      <c r="M24" s="3">
        <f>'5C'!K53</f>
        <v>819.43770384734955</v>
      </c>
      <c r="N24" s="3">
        <f>'5C'!L53</f>
        <v>587.69387701129563</v>
      </c>
      <c r="O24" s="3">
        <f t="shared" si="3"/>
        <v>2.411504569578701</v>
      </c>
      <c r="Q24" s="3">
        <f>AVERAGE('6C'!$K167:$K197) + Calibration!$C$11</f>
        <v>395.80608077519798</v>
      </c>
      <c r="R24" s="3">
        <f>'6C'!L197</f>
        <v>759.08969830314243</v>
      </c>
      <c r="S24" s="3">
        <f>'6C'!M197</f>
        <v>573.42820363497356</v>
      </c>
      <c r="T24" s="3">
        <f t="shared" si="4"/>
        <v>2.0574092946370319</v>
      </c>
    </row>
    <row r="25" spans="1:20" x14ac:dyDescent="0.25">
      <c r="A25" s="3">
        <f t="shared" si="0"/>
        <v>4.3333333333333348</v>
      </c>
      <c r="B25" s="3">
        <f>AVERAGE('3C'!$J24:$J54) + Calibration!$C$11</f>
        <v>390.53400152791107</v>
      </c>
      <c r="C25" s="2">
        <f>'3C'!K54</f>
        <v>495.0672269929197</v>
      </c>
      <c r="D25" s="2">
        <f>'3C'!L54</f>
        <v>585.00614144764074</v>
      </c>
      <c r="E25" s="3">
        <f t="shared" si="1"/>
        <v>0.59201026221215114</v>
      </c>
      <c r="G25" s="3">
        <f>AVERAGE('4C'!$J24:$J54) + Calibration!$C$11</f>
        <v>392.50455394659394</v>
      </c>
      <c r="H25" s="3">
        <f>'4C'!K54</f>
        <v>573.04361560176744</v>
      </c>
      <c r="I25" s="3">
        <f>'4C'!L54</f>
        <v>583.88966022947636</v>
      </c>
      <c r="J25" s="3">
        <f t="shared" si="2"/>
        <v>1.0224593831727908</v>
      </c>
      <c r="L25" s="3">
        <f>AVERAGE('5C'!$J24:$J54) + Calibration!$C$11</f>
        <v>393.81361137482418</v>
      </c>
      <c r="M25" s="3">
        <f>'5C'!K54</f>
        <v>773.04714842550538</v>
      </c>
      <c r="N25" s="3">
        <f>'5C'!L54</f>
        <v>589.92674434313528</v>
      </c>
      <c r="O25" s="3">
        <f t="shared" si="3"/>
        <v>2.1477395795480136</v>
      </c>
      <c r="Q25" s="3">
        <f>AVERAGE('6C'!$K168:$K198) + Calibration!$C$11</f>
        <v>395.60085546579137</v>
      </c>
      <c r="R25" s="3">
        <f>'6C'!L198</f>
        <v>805.07674509610604</v>
      </c>
      <c r="S25" s="3">
        <f>'6C'!M198</f>
        <v>576.52941216778549</v>
      </c>
      <c r="T25" s="3">
        <f t="shared" si="4"/>
        <v>2.3190131913679628</v>
      </c>
    </row>
    <row r="26" spans="1:20" x14ac:dyDescent="0.25">
      <c r="A26" s="3">
        <f t="shared" si="0"/>
        <v>4.4166666666666679</v>
      </c>
      <c r="B26" s="3">
        <f>AVERAGE('3C'!$J25:$J55) + Calibration!$C$11</f>
        <v>390.69539108071211</v>
      </c>
      <c r="C26" s="2">
        <f>'3C'!K55</f>
        <v>498.77845512948181</v>
      </c>
      <c r="D26" s="2">
        <f>'3C'!L55</f>
        <v>585.70905459215896</v>
      </c>
      <c r="E26" s="3">
        <f t="shared" si="1"/>
        <v>0.61211430914492926</v>
      </c>
      <c r="G26" s="3">
        <f>AVERAGE('4C'!$J25:$J55) + Calibration!$C$11</f>
        <v>392.90105627221095</v>
      </c>
      <c r="H26" s="3">
        <f>'4C'!K55</f>
        <v>561.9502183184519</v>
      </c>
      <c r="I26" s="3">
        <f>'4C'!L55</f>
        <v>584.34453259626923</v>
      </c>
      <c r="J26" s="3">
        <f t="shared" si="2"/>
        <v>0.95738783821647078</v>
      </c>
      <c r="L26" s="3">
        <f>AVERAGE('5C'!$J25:$J55) + Calibration!$C$11</f>
        <v>393.87936311688492</v>
      </c>
      <c r="M26" s="3">
        <f>'5C'!K55</f>
        <v>783.93885997164602</v>
      </c>
      <c r="N26" s="3">
        <f>'5C'!L55</f>
        <v>588.35543624293359</v>
      </c>
      <c r="O26" s="3">
        <f t="shared" si="3"/>
        <v>2.2090509881819784</v>
      </c>
      <c r="Q26" s="3">
        <f>AVERAGE('6C'!$K169:$K199) + Calibration!$C$11</f>
        <v>395.56897553138765</v>
      </c>
      <c r="R26" s="3">
        <f>'6C'!L199</f>
        <v>720.08130799409503</v>
      </c>
      <c r="S26" s="3">
        <f>'6C'!M199</f>
        <v>577.43910728163792</v>
      </c>
      <c r="T26" s="3">
        <f t="shared" si="4"/>
        <v>1.8378331882300185</v>
      </c>
    </row>
    <row r="27" spans="1:20" x14ac:dyDescent="0.25">
      <c r="A27" s="3">
        <f t="shared" si="0"/>
        <v>4.5000000000000009</v>
      </c>
      <c r="B27" s="3">
        <f>AVERAGE('3C'!$J26:$J56) + Calibration!$C$11</f>
        <v>390.63163200889284</v>
      </c>
      <c r="C27" s="2">
        <f>'3C'!K56</f>
        <v>491.15426471170133</v>
      </c>
      <c r="D27" s="2">
        <f>'3C'!L56</f>
        <v>591.49804830835933</v>
      </c>
      <c r="E27" s="3">
        <f t="shared" si="1"/>
        <v>0.56929679420028889</v>
      </c>
      <c r="G27" s="3">
        <f>AVERAGE('4C'!$J26:$J56) + Calibration!$C$11</f>
        <v>393.37526476736053</v>
      </c>
      <c r="H27" s="3">
        <f>'4C'!K56</f>
        <v>542.74857193947435</v>
      </c>
      <c r="I27" s="3">
        <f>'4C'!L56</f>
        <v>585.4609641947003</v>
      </c>
      <c r="J27" s="3">
        <f t="shared" si="2"/>
        <v>0.84595620534124305</v>
      </c>
      <c r="L27" s="3">
        <f>AVERAGE('5C'!$J26:$J56) + Calibration!$C$11</f>
        <v>394.19218066450367</v>
      </c>
      <c r="M27" s="3">
        <f>'5C'!K56</f>
        <v>772.60343738334666</v>
      </c>
      <c r="N27" s="3">
        <f>'5C'!L56</f>
        <v>589.92674434313528</v>
      </c>
      <c r="O27" s="3">
        <f t="shared" si="3"/>
        <v>2.1430827023427237</v>
      </c>
      <c r="Q27" s="3">
        <f>AVERAGE('6C'!$K170:$K200) + Calibration!$C$11</f>
        <v>395.39762322512053</v>
      </c>
      <c r="R27" s="3">
        <f>'6C'!L200</f>
        <v>742.55047550143263</v>
      </c>
      <c r="S27" s="3">
        <f>'6C'!M200</f>
        <v>578.3074484826102</v>
      </c>
      <c r="T27" s="3">
        <f t="shared" si="4"/>
        <v>1.9660548135730362</v>
      </c>
    </row>
    <row r="28" spans="1:20" x14ac:dyDescent="0.25">
      <c r="A28" s="3">
        <f t="shared" si="0"/>
        <v>4.5833333333333339</v>
      </c>
      <c r="B28" s="3">
        <f>AVERAGE('3C'!$J27:$J57) + Calibration!$C$11</f>
        <v>390.84681887628273</v>
      </c>
      <c r="C28" s="2">
        <f>'3C'!K57</f>
        <v>498.77845512948181</v>
      </c>
      <c r="D28" s="2">
        <f>'3C'!L57</f>
        <v>593.73091150522123</v>
      </c>
      <c r="E28" s="3">
        <f t="shared" si="1"/>
        <v>0.61125671761301981</v>
      </c>
      <c r="G28" s="3">
        <f>AVERAGE('4C'!$J27:$J57) + Calibration!$C$11</f>
        <v>393.69804506844537</v>
      </c>
      <c r="H28" s="3">
        <f>'4C'!K57</f>
        <v>582.4023590278556</v>
      </c>
      <c r="I28" s="3">
        <f>'4C'!L57</f>
        <v>589.05840314216312</v>
      </c>
      <c r="J28" s="3">
        <f t="shared" si="2"/>
        <v>1.0687022225777383</v>
      </c>
      <c r="L28" s="3">
        <f>AVERAGE('5C'!$J27:$J57) + Calibration!$C$11</f>
        <v>394.43924666930894</v>
      </c>
      <c r="M28" s="3">
        <f>'5C'!K57</f>
        <v>753.8455504540093</v>
      </c>
      <c r="N28" s="3">
        <f>'5C'!L57</f>
        <v>589.47191746109809</v>
      </c>
      <c r="O28" s="3">
        <f t="shared" si="3"/>
        <v>2.0354506349323711</v>
      </c>
      <c r="Q28" s="3">
        <f>AVERAGE('6C'!$K171:$K201) + Calibration!$C$11</f>
        <v>395.16051897754579</v>
      </c>
      <c r="R28" s="3">
        <f>'6C'!L201</f>
        <v>720.96878251985095</v>
      </c>
      <c r="S28" s="3">
        <f>'6C'!M201</f>
        <v>578.3074484826102</v>
      </c>
      <c r="T28" s="3">
        <f t="shared" si="4"/>
        <v>1.8451725245494395</v>
      </c>
    </row>
    <row r="29" spans="1:20" x14ac:dyDescent="0.25">
      <c r="A29" s="3">
        <f t="shared" si="0"/>
        <v>4.666666666666667</v>
      </c>
      <c r="B29" s="3">
        <f>AVERAGE('3C'!$J28:$J58) + Calibration!$C$11</f>
        <v>390.89065343740549</v>
      </c>
      <c r="C29" s="2">
        <f>'3C'!K58</f>
        <v>522.49811696724566</v>
      </c>
      <c r="D29" s="2">
        <f>'3C'!L58</f>
        <v>593.52417915562046</v>
      </c>
      <c r="E29" s="3">
        <f t="shared" si="1"/>
        <v>0.74534167148087604</v>
      </c>
      <c r="G29" s="3">
        <f>AVERAGE('4C'!$J28:$J58) + Calibration!$C$11</f>
        <v>394.02082556877724</v>
      </c>
      <c r="H29" s="3">
        <f>'4C'!K58</f>
        <v>583.2898335536114</v>
      </c>
      <c r="I29" s="3">
        <f>'4C'!L58</f>
        <v>584.34453259626923</v>
      </c>
      <c r="J29" s="3">
        <f t="shared" si="2"/>
        <v>1.0719002933975539</v>
      </c>
      <c r="L29" s="3">
        <f>AVERAGE('5C'!$J28:$J58) + Calibration!$C$11</f>
        <v>394.92341672244191</v>
      </c>
      <c r="M29" s="3">
        <f>'5C'!K58</f>
        <v>693.53789254552498</v>
      </c>
      <c r="N29" s="3">
        <f>'5C'!L58</f>
        <v>589.47191746109809</v>
      </c>
      <c r="O29" s="3">
        <f t="shared" si="3"/>
        <v>1.6911640614356021</v>
      </c>
      <c r="Q29" s="3">
        <f>AVERAGE('6C'!$K172:$K202) + Calibration!$C$11</f>
        <v>395.01108385221664</v>
      </c>
      <c r="R29" s="3">
        <f>'6C'!L202</f>
        <v>740.7755264499209</v>
      </c>
      <c r="S29" s="3">
        <f>'6C'!M202</f>
        <v>576.77750256524428</v>
      </c>
      <c r="T29" s="3">
        <f t="shared" si="4"/>
        <v>1.9581917367930544</v>
      </c>
    </row>
    <row r="30" spans="1:20" x14ac:dyDescent="0.25">
      <c r="A30" s="3">
        <f t="shared" si="0"/>
        <v>4.75</v>
      </c>
      <c r="B30" s="3">
        <f>AVERAGE('3C'!$J29:$J59) + Calibration!$C$11</f>
        <v>390.9444495565117</v>
      </c>
      <c r="C30" s="2">
        <f>'3C'!K59</f>
        <v>524.67642942519353</v>
      </c>
      <c r="D30" s="2">
        <f>'3C'!L59</f>
        <v>593.06930678882748</v>
      </c>
      <c r="E30" s="3">
        <f t="shared" si="1"/>
        <v>0.75737359213803268</v>
      </c>
      <c r="G30" s="3">
        <f>AVERAGE('4C'!$J29:$J59) + Calibration!$C$11</f>
        <v>394.16029913612311</v>
      </c>
      <c r="H30" s="3">
        <f>'4C'!K59</f>
        <v>574.77821298359959</v>
      </c>
      <c r="I30" s="3">
        <f>'4C'!L59</f>
        <v>584.34453259626923</v>
      </c>
      <c r="J30" s="3">
        <f t="shared" si="2"/>
        <v>1.0229059522596398</v>
      </c>
      <c r="L30" s="3">
        <f>AVERAGE('5C'!$J29:$J59) + Calibration!$C$11</f>
        <v>395.08480627524301</v>
      </c>
      <c r="M30" s="3">
        <f>'5C'!K59</f>
        <v>673.24708993757361</v>
      </c>
      <c r="N30" s="3">
        <f>'5C'!L59</f>
        <v>589.92674434313528</v>
      </c>
      <c r="O30" s="3">
        <f t="shared" si="3"/>
        <v>1.5753357437878952</v>
      </c>
      <c r="Q30" s="3">
        <f>AVERAGE('6C'!$K173:$K203) + Calibration!$C$11</f>
        <v>394.93537055217257</v>
      </c>
      <c r="R30" s="3">
        <f>'6C'!L203</f>
        <v>824.43977798401727</v>
      </c>
      <c r="S30" s="3">
        <f>'6C'!M203</f>
        <v>576.52941216778549</v>
      </c>
      <c r="T30" s="3">
        <f t="shared" si="4"/>
        <v>2.4324420846471964</v>
      </c>
    </row>
    <row r="31" spans="1:20" x14ac:dyDescent="0.25">
      <c r="A31" s="3">
        <f t="shared" si="0"/>
        <v>4.833333333333333</v>
      </c>
      <c r="B31" s="3">
        <f>AVERAGE('3C'!$J30:$J60) + Calibration!$C$11</f>
        <v>391.05204318945374</v>
      </c>
      <c r="C31" s="2">
        <f>'3C'!K60</f>
        <v>511.16269034498941</v>
      </c>
      <c r="D31" s="2">
        <f>'3C'!L60</f>
        <v>592.61447990679028</v>
      </c>
      <c r="E31" s="3">
        <f t="shared" si="1"/>
        <v>0.68023095432774205</v>
      </c>
      <c r="G31" s="3">
        <f>AVERAGE('4C'!$J30:$J60) + Calibration!$C$11</f>
        <v>394.62255320380086</v>
      </c>
      <c r="H31" s="3">
        <f>'4C'!K60</f>
        <v>558.4406718851078</v>
      </c>
      <c r="I31" s="3">
        <f>'4C'!L60</f>
        <v>584.34453259626923</v>
      </c>
      <c r="J31" s="3">
        <f t="shared" si="2"/>
        <v>0.92776250770225688</v>
      </c>
      <c r="L31" s="3">
        <f>AVERAGE('5C'!$J30:$J60) + Calibration!$C$11</f>
        <v>395.15055821655079</v>
      </c>
      <c r="M31" s="3">
        <f>'5C'!K60</f>
        <v>626.85658292321102</v>
      </c>
      <c r="N31" s="3">
        <f>'5C'!L60</f>
        <v>590.17483474059406</v>
      </c>
      <c r="O31" s="3">
        <f t="shared" si="3"/>
        <v>1.3122367920106135</v>
      </c>
      <c r="Q31" s="3">
        <f>AVERAGE('6C'!$K174:$K204) + Calibration!$C$11</f>
        <v>394.65642461296352</v>
      </c>
      <c r="R31" s="3">
        <f>'6C'!L204</f>
        <v>925.3289927009231</v>
      </c>
      <c r="S31" s="3">
        <f>'6C'!M204</f>
        <v>576.77750256524428</v>
      </c>
      <c r="T31" s="3">
        <f t="shared" si="4"/>
        <v>3.005394742054635</v>
      </c>
    </row>
    <row r="32" spans="1:20" x14ac:dyDescent="0.25">
      <c r="A32" s="3">
        <f t="shared" si="0"/>
        <v>4.9166666666666661</v>
      </c>
      <c r="B32" s="3">
        <f>AVERAGE('3C'!$J31:$J61) + Calibration!$C$11</f>
        <v>391.2552744338891</v>
      </c>
      <c r="C32" s="2">
        <f>'3C'!K61</f>
        <v>501.80389851141979</v>
      </c>
      <c r="D32" s="2">
        <f>'3C'!L61</f>
        <v>592.61447990679028</v>
      </c>
      <c r="E32" s="3">
        <f t="shared" si="1"/>
        <v>0.6260776861729842</v>
      </c>
      <c r="G32" s="3">
        <f>AVERAGE('4C'!$J31:$J61) + Calibration!$C$11</f>
        <v>394.82777851320731</v>
      </c>
      <c r="H32" s="3">
        <f>'4C'!K61</f>
        <v>558.4406718851078</v>
      </c>
      <c r="I32" s="3">
        <f>'4C'!L61</f>
        <v>585.4609641947003</v>
      </c>
      <c r="J32" s="3">
        <f t="shared" si="2"/>
        <v>0.9266002409808981</v>
      </c>
      <c r="L32" s="3">
        <f>AVERAGE('5C'!$J31:$J61) + Calibration!$C$11</f>
        <v>395.29003178389655</v>
      </c>
      <c r="M32" s="3">
        <f>'5C'!K61</f>
        <v>594.82694187908578</v>
      </c>
      <c r="N32" s="3">
        <f>'5C'!L61</f>
        <v>589.05840314216312</v>
      </c>
      <c r="O32" s="3">
        <f t="shared" si="3"/>
        <v>1.1300512152090576</v>
      </c>
      <c r="Q32" s="3">
        <f>AVERAGE('6C'!$K175:$K205) + Calibration!$C$11</f>
        <v>394.56875688544756</v>
      </c>
      <c r="R32" s="3">
        <f>'6C'!L205</f>
        <v>1261.6803413644238</v>
      </c>
      <c r="S32" s="3">
        <f>'6C'!M205</f>
        <v>579.21714773144038</v>
      </c>
      <c r="T32" s="3">
        <f t="shared" si="4"/>
        <v>4.910773146155595</v>
      </c>
    </row>
    <row r="33" spans="1:20" x14ac:dyDescent="0.25">
      <c r="A33" s="3">
        <f t="shared" si="0"/>
        <v>4.9999999999999991</v>
      </c>
      <c r="B33" s="3">
        <f>AVERAGE('3C'!$J32:$J62) + Calibration!$C$11</f>
        <v>391.34095068664607</v>
      </c>
      <c r="C33" s="2">
        <f>'3C'!K62</f>
        <v>495.26890869613794</v>
      </c>
      <c r="D33" s="2">
        <f>'3C'!L62</f>
        <v>589.47191746109809</v>
      </c>
      <c r="E33" s="3">
        <f t="shared" si="1"/>
        <v>0.58858240907306569</v>
      </c>
      <c r="G33" s="3">
        <f>AVERAGE('4C'!$J32:$J62) + Calibration!$C$11</f>
        <v>394.66638776492351</v>
      </c>
      <c r="H33" s="3">
        <f>'4C'!K62</f>
        <v>545.61267721996012</v>
      </c>
      <c r="I33" s="3">
        <f>'4C'!L62</f>
        <v>585.25423184509953</v>
      </c>
      <c r="J33" s="3">
        <f t="shared" si="2"/>
        <v>0.85486458494615547</v>
      </c>
      <c r="L33" s="3">
        <f>AVERAGE('5C'!$J32:$J62) + Calibration!$C$11</f>
        <v>395.81604352866378</v>
      </c>
      <c r="M33" s="3">
        <f>'5C'!K62</f>
        <v>583.08815185039339</v>
      </c>
      <c r="N33" s="3">
        <f>'5C'!L62</f>
        <v>587.23900464450276</v>
      </c>
      <c r="O33" s="3">
        <f t="shared" si="3"/>
        <v>1.0605911131067227</v>
      </c>
      <c r="Q33" s="3">
        <f>AVERAGE('6C'!$K176:$K206) + Calibration!$C$11</f>
        <v>394.6763505183896</v>
      </c>
      <c r="R33" s="3">
        <f>'6C'!L206</f>
        <v>762.80093047366131</v>
      </c>
      <c r="S33" s="3">
        <f>'6C'!M206</f>
        <v>577.64584376621656</v>
      </c>
      <c r="T33" s="3">
        <f t="shared" si="4"/>
        <v>2.0848254527361667</v>
      </c>
    </row>
    <row r="34" spans="1:20" x14ac:dyDescent="0.25">
      <c r="A34" s="3">
        <f t="shared" si="0"/>
        <v>5.0833333333333321</v>
      </c>
      <c r="B34" s="3">
        <f>AVERAGE('3C'!$J33:$J63) + Calibration!$C$11</f>
        <v>391.28715337205728</v>
      </c>
      <c r="C34" s="2">
        <f>'3C'!K63</f>
        <v>496.60009426405259</v>
      </c>
      <c r="D34" s="2">
        <f>'3C'!L63</f>
        <v>587.69387701129563</v>
      </c>
      <c r="E34" s="3">
        <f t="shared" si="1"/>
        <v>0.59642607864111774</v>
      </c>
      <c r="G34" s="3">
        <f>AVERAGE('4C'!$J33:$J63) + Calibration!$C$11</f>
        <v>394.71022232604633</v>
      </c>
      <c r="H34" s="3">
        <f>'4C'!K63</f>
        <v>526.65310858740474</v>
      </c>
      <c r="I34" s="3">
        <f>'4C'!L63</f>
        <v>584.34453259626923</v>
      </c>
      <c r="J34" s="3">
        <f t="shared" si="2"/>
        <v>0.74724129428840624</v>
      </c>
      <c r="L34" s="3">
        <f>AVERAGE('5C'!$J33:$J63) + Calibration!$C$11</f>
        <v>396.28825915432486</v>
      </c>
      <c r="M34" s="3">
        <f>'5C'!K63</f>
        <v>589.38110829277775</v>
      </c>
      <c r="N34" s="3">
        <f>'5C'!L63</f>
        <v>589.47191746109809</v>
      </c>
      <c r="O34" s="3">
        <f t="shared" si="3"/>
        <v>1.0935561180785709</v>
      </c>
      <c r="Q34" s="3">
        <f>AVERAGE('6C'!$K177:$K207) + Calibration!$C$11</f>
        <v>394.38544895622601</v>
      </c>
      <c r="R34" s="3">
        <f>'6C'!L207</f>
        <v>908.99150000991256</v>
      </c>
      <c r="S34" s="3">
        <f>'6C'!M207</f>
        <v>576.77750256524428</v>
      </c>
      <c r="T34" s="3">
        <f t="shared" si="4"/>
        <v>2.9144041223738153</v>
      </c>
    </row>
    <row r="35" spans="1:20" x14ac:dyDescent="0.25">
      <c r="A35" s="3">
        <f t="shared" si="0"/>
        <v>5.1666666666666652</v>
      </c>
      <c r="B35" s="3">
        <f>AVERAGE('3C'!$J34:$J64) + Calibration!$C$11</f>
        <v>391.3509124438765</v>
      </c>
      <c r="C35" s="2">
        <f>'3C'!K64</f>
        <v>504.62770456366422</v>
      </c>
      <c r="D35" s="2">
        <f>'3C'!L64</f>
        <v>584.59262299372801</v>
      </c>
      <c r="E35" s="3">
        <f t="shared" si="1"/>
        <v>0.6415283093683436</v>
      </c>
      <c r="G35" s="3">
        <f>AVERAGE('4C'!$J34:$J64) + Calibration!$C$11</f>
        <v>394.77398119861857</v>
      </c>
      <c r="H35" s="3">
        <f>'4C'!K64</f>
        <v>530.56602246114176</v>
      </c>
      <c r="I35" s="3">
        <f>'4C'!L64</f>
        <v>594.84734723862994</v>
      </c>
      <c r="J35" s="3">
        <f t="shared" si="2"/>
        <v>0.76904048063703323</v>
      </c>
      <c r="L35" s="3">
        <f>AVERAGE('5C'!$J34:$J64) + Calibration!$C$11</f>
        <v>396.62100121264012</v>
      </c>
      <c r="M35" s="3">
        <f>'5C'!K64</f>
        <v>640.12828863051766</v>
      </c>
      <c r="N35" s="3">
        <f>'5C'!L64</f>
        <v>591.70478479293786</v>
      </c>
      <c r="O35" s="3">
        <f t="shared" si="3"/>
        <v>1.379071701208368</v>
      </c>
      <c r="Q35" s="3">
        <f>AVERAGE('6C'!$K178:$K208) + Calibration!$C$11</f>
        <v>394.1264275277133</v>
      </c>
      <c r="R35" s="3">
        <f>'6C'!L208</f>
        <v>868.89394943793445</v>
      </c>
      <c r="S35" s="3">
        <f>'6C'!M208</f>
        <v>577.19101688417925</v>
      </c>
      <c r="T35" s="3">
        <f t="shared" si="4"/>
        <v>2.6887838185952417</v>
      </c>
    </row>
    <row r="36" spans="1:20" x14ac:dyDescent="0.25">
      <c r="A36" s="3">
        <f t="shared" ref="A36:A68" si="5">1/12+A35</f>
        <v>5.2499999999999982</v>
      </c>
      <c r="B36" s="3">
        <f>AVERAGE('3C'!$J35:$J65) + Calibration!$C$11</f>
        <v>391.32899506369165</v>
      </c>
      <c r="C36" s="2">
        <f>'3C'!K65</f>
        <v>519.23059583888562</v>
      </c>
      <c r="D36" s="2">
        <f>'3C'!L65</f>
        <v>586.82548619058991</v>
      </c>
      <c r="E36" s="3">
        <f t="shared" si="1"/>
        <v>0.72435400204524059</v>
      </c>
      <c r="G36" s="3">
        <f>AVERAGE('4C'!$J35:$J65) + Calibration!$C$11</f>
        <v>394.72018507951236</v>
      </c>
      <c r="H36" s="3">
        <f>'4C'!K65</f>
        <v>528.18597585853763</v>
      </c>
      <c r="I36" s="3">
        <f>'4C'!L65</f>
        <v>594.84734723862994</v>
      </c>
      <c r="J36" s="3">
        <f t="shared" si="2"/>
        <v>0.75586606501386155</v>
      </c>
      <c r="L36" s="3">
        <f>AVERAGE('5C'!$J35:$J65) + Calibration!$C$11</f>
        <v>397.15896858036189</v>
      </c>
      <c r="M36" s="3">
        <f>'5C'!K65</f>
        <v>608.34072533281449</v>
      </c>
      <c r="N36" s="3">
        <f>'5C'!L65</f>
        <v>595.30221960542292</v>
      </c>
      <c r="O36" s="3">
        <f t="shared" si="3"/>
        <v>1.196000282525405</v>
      </c>
      <c r="Q36" s="3">
        <f>AVERAGE('6C'!$K179:$K209) + Calibration!$C$11</f>
        <v>393.76180533574717</v>
      </c>
      <c r="R36" s="3">
        <f>'6C'!L209</f>
        <v>1207.4236105593834</v>
      </c>
      <c r="S36" s="3">
        <f>'6C'!M209</f>
        <v>577.89398378340877</v>
      </c>
      <c r="T36" s="3">
        <f t="shared" si="4"/>
        <v>4.6080673060614572</v>
      </c>
    </row>
    <row r="37" spans="1:20" x14ac:dyDescent="0.25">
      <c r="A37" s="3">
        <f t="shared" si="5"/>
        <v>5.3333333333333313</v>
      </c>
      <c r="B37" s="3">
        <f>AVERAGE('3C'!$J36:$J66) + Calibration!$C$11</f>
        <v>391.40470836373566</v>
      </c>
      <c r="C37" s="2">
        <f>'3C'!K66</f>
        <v>605.27488994162934</v>
      </c>
      <c r="D37" s="2">
        <f>'3C'!L66</f>
        <v>586.37066344353047</v>
      </c>
      <c r="E37" s="3">
        <f t="shared" si="1"/>
        <v>1.2112258252058976</v>
      </c>
      <c r="G37" s="3">
        <f>AVERAGE('4C'!$J36:$J66) + Calibration!$C$11</f>
        <v>394.94533470036828</v>
      </c>
      <c r="H37" s="3">
        <f>'4C'!K66</f>
        <v>542.34515609160007</v>
      </c>
      <c r="I37" s="3">
        <f>'4C'!L66</f>
        <v>594.39252035659274</v>
      </c>
      <c r="J37" s="3">
        <f t="shared" si="2"/>
        <v>0.83477962651269644</v>
      </c>
      <c r="L37" s="3">
        <f>AVERAGE('5C'!$J36:$J66) + Calibration!$C$11</f>
        <v>397.57937976092273</v>
      </c>
      <c r="M37" s="3">
        <f>'5C'!K66</f>
        <v>716.41042345929873</v>
      </c>
      <c r="N37" s="3">
        <f>'5C'!L66</f>
        <v>594.84734723862994</v>
      </c>
      <c r="O37" s="3">
        <f t="shared" si="3"/>
        <v>1.8056579517335554</v>
      </c>
      <c r="Q37" s="3">
        <f>AVERAGE('6C'!$K180:$K210) + Calibration!$C$11</f>
        <v>393.53466264615571</v>
      </c>
      <c r="R37" s="3">
        <f>'6C'!L210</f>
        <v>1159.500236273888</v>
      </c>
      <c r="S37" s="3">
        <f>'6C'!M210</f>
        <v>577.64584376621656</v>
      </c>
      <c r="T37" s="3">
        <f t="shared" si="4"/>
        <v>4.3379459312735476</v>
      </c>
    </row>
    <row r="38" spans="1:20" x14ac:dyDescent="0.25">
      <c r="A38" s="3">
        <f t="shared" si="5"/>
        <v>5.4166666666666643</v>
      </c>
      <c r="B38" s="3">
        <f>AVERAGE('3C'!$J37:$J67) + Calibration!$C$11</f>
        <v>391.73745161753351</v>
      </c>
      <c r="C38" s="2">
        <f>'3C'!K67</f>
        <v>535.56814097133406</v>
      </c>
      <c r="D38" s="2">
        <f>'3C'!L67</f>
        <v>585.91584069647092</v>
      </c>
      <c r="E38" s="3">
        <f t="shared" si="1"/>
        <v>0.81456631362629017</v>
      </c>
      <c r="G38" s="3">
        <f>AVERAGE('4C'!$J37:$J67) + Calibration!$C$11</f>
        <v>394.76402063687078</v>
      </c>
      <c r="H38" s="3">
        <f>'4C'!K67</f>
        <v>583.93527874042661</v>
      </c>
      <c r="I38" s="3">
        <f>'4C'!L67</f>
        <v>594.64061075405152</v>
      </c>
      <c r="J38" s="3">
        <f t="shared" si="2"/>
        <v>1.0713466997187082</v>
      </c>
      <c r="L38" s="3">
        <f>AVERAGE('5C'!$J37:$J67) + Calibration!$C$11</f>
        <v>397.76069501990287</v>
      </c>
      <c r="M38" s="3">
        <f>'5C'!K67</f>
        <v>849.93438080537908</v>
      </c>
      <c r="N38" s="3">
        <f>'5C'!L67</f>
        <v>593.73091150522123</v>
      </c>
      <c r="O38" s="3">
        <f t="shared" si="3"/>
        <v>2.560826580223543</v>
      </c>
      <c r="Q38" s="3">
        <f>AVERAGE('6C'!$K181:$K211) + Calibration!$C$11</f>
        <v>393.43703196592674</v>
      </c>
      <c r="R38" s="3">
        <f>'6C'!L211</f>
        <v>1062.5642790324848</v>
      </c>
      <c r="S38" s="3">
        <f>'6C'!M211</f>
        <v>581.45006054803594</v>
      </c>
      <c r="T38" s="3">
        <f t="shared" si="4"/>
        <v>3.7895147234480797</v>
      </c>
    </row>
    <row r="39" spans="1:20" x14ac:dyDescent="0.25">
      <c r="A39" s="3">
        <f t="shared" si="5"/>
        <v>5.4999999999999973</v>
      </c>
      <c r="B39" s="3">
        <f>AVERAGE('3C'!$J38:$J68) + Calibration!$C$11</f>
        <v>392.25350180431735</v>
      </c>
      <c r="C39" s="2">
        <f>'3C'!K68</f>
        <v>507.2497764712524</v>
      </c>
      <c r="D39" s="2">
        <f>'3C'!L68</f>
        <v>586.82548619058991</v>
      </c>
      <c r="E39" s="3">
        <f t="shared" si="1"/>
        <v>0.65126637407530763</v>
      </c>
      <c r="G39" s="3">
        <f>AVERAGE('4C'!$J38:$J68) + Calibration!$C$11</f>
        <v>394.64646544594541</v>
      </c>
      <c r="H39" s="3">
        <f>'4C'!K68</f>
        <v>558.23899018188979</v>
      </c>
      <c r="I39" s="3">
        <f>'4C'!L68</f>
        <v>591.95287519039653</v>
      </c>
      <c r="J39" s="3">
        <f t="shared" si="2"/>
        <v>0.92648488587289635</v>
      </c>
      <c r="L39" s="3">
        <f>AVERAGE('5C'!$J38:$J68) + Calibration!$C$11</f>
        <v>398.01971644841552</v>
      </c>
      <c r="M39" s="3">
        <f>'5C'!K68</f>
        <v>695.27249396131413</v>
      </c>
      <c r="N39" s="3">
        <f>'5C'!L68</f>
        <v>594.64061075405152</v>
      </c>
      <c r="O39" s="3">
        <f t="shared" si="3"/>
        <v>1.6834522610000937</v>
      </c>
      <c r="Q39" s="3">
        <f>AVERAGE('6C'!$K182:$K212) + Calibration!$C$11</f>
        <v>393.24376227947471</v>
      </c>
      <c r="R39" s="3">
        <f>'6C'!L212</f>
        <v>1161.0331035450206</v>
      </c>
      <c r="S39" s="3">
        <f>'6C'!M212</f>
        <v>580.54036543418351</v>
      </c>
      <c r="T39" s="3">
        <f t="shared" si="4"/>
        <v>4.348274600963717</v>
      </c>
    </row>
    <row r="40" spans="1:20" x14ac:dyDescent="0.25">
      <c r="A40" s="3">
        <f t="shared" si="5"/>
        <v>5.5833333333333304</v>
      </c>
      <c r="B40" s="3">
        <f>AVERAGE('3C'!$J39:$J69) + Calibration!$C$11</f>
        <v>392.74763481016339</v>
      </c>
      <c r="C40" s="2">
        <f>'3C'!K69</f>
        <v>503.53849992720882</v>
      </c>
      <c r="D40" s="2">
        <f>'3C'!L69</f>
        <v>588.60352664039237</v>
      </c>
      <c r="E40" s="3">
        <f t="shared" si="1"/>
        <v>0.6274495866446641</v>
      </c>
      <c r="G40" s="3">
        <f>AVERAGE('4C'!$J39:$J69) + Calibration!$C$11</f>
        <v>394.33364769907939</v>
      </c>
      <c r="H40" s="3">
        <f>'4C'!K69</f>
        <v>573.93103768608501</v>
      </c>
      <c r="I40" s="3">
        <f>'4C'!L69</f>
        <v>588.60352664039237</v>
      </c>
      <c r="J40" s="3">
        <f t="shared" si="2"/>
        <v>1.0171263487360371</v>
      </c>
      <c r="L40" s="3">
        <f>AVERAGE('5C'!$J39:$J69) + Calibration!$C$11</f>
        <v>398.31061681509652</v>
      </c>
      <c r="M40" s="3">
        <f>'5C'!K69</f>
        <v>601.36197606789233</v>
      </c>
      <c r="N40" s="3">
        <f>'5C'!L69</f>
        <v>591.04317594156635</v>
      </c>
      <c r="O40" s="3">
        <f t="shared" si="3"/>
        <v>1.1499548387514347</v>
      </c>
      <c r="Q40" s="3">
        <f>AVERAGE('6C'!$K183:$K213) + Calibration!$C$11</f>
        <v>392.81338834544783</v>
      </c>
      <c r="R40" s="3">
        <f>'6C'!L213</f>
        <v>1038.804225185474</v>
      </c>
      <c r="S40" s="3">
        <f>'6C'!M213</f>
        <v>579.87875658281189</v>
      </c>
      <c r="T40" s="3">
        <f t="shared" si="4"/>
        <v>3.6584846875534924</v>
      </c>
    </row>
    <row r="41" spans="1:20" x14ac:dyDescent="0.25">
      <c r="A41" s="3">
        <f t="shared" si="5"/>
        <v>5.6666666666666634</v>
      </c>
      <c r="B41" s="3">
        <f>AVERAGE('3C'!$J40:$J70) + Calibration!$C$11</f>
        <v>393.13616705255589</v>
      </c>
      <c r="C41" s="2">
        <f>'3C'!K70</f>
        <v>523.82930253516031</v>
      </c>
      <c r="D41" s="2">
        <f>'3C'!L70</f>
        <v>588.14870389333294</v>
      </c>
      <c r="E41" s="3">
        <f t="shared" si="1"/>
        <v>0.74016349406805759</v>
      </c>
      <c r="G41" s="3">
        <f>AVERAGE('4C'!$J40:$J70) + Calibration!$C$11</f>
        <v>394.02083015146059</v>
      </c>
      <c r="H41" s="3">
        <f>'4C'!K70</f>
        <v>571.10728004132204</v>
      </c>
      <c r="I41" s="3">
        <f>'4C'!L70</f>
        <v>587.03227229490199</v>
      </c>
      <c r="J41" s="3">
        <f t="shared" si="2"/>
        <v>1.0029059676208776</v>
      </c>
      <c r="L41" s="3">
        <f>AVERAGE('5C'!$J40:$J70) + Calibration!$C$11</f>
        <v>398.53576543971678</v>
      </c>
      <c r="M41" s="3">
        <f>'5C'!K70</f>
        <v>589.38110829277775</v>
      </c>
      <c r="N41" s="3">
        <f>'5C'!L70</f>
        <v>591.29126633902513</v>
      </c>
      <c r="O41" s="3">
        <f t="shared" si="3"/>
        <v>1.0808276599312259</v>
      </c>
      <c r="Q41" s="3">
        <f>AVERAGE('6C'!$K184:$K214) + Calibration!$C$11</f>
        <v>392.56632253988971</v>
      </c>
      <c r="R41" s="3">
        <f>'6C'!L214</f>
        <v>1490.8494180197154</v>
      </c>
      <c r="S41" s="3">
        <f>'6C'!M214</f>
        <v>582.35971017713257</v>
      </c>
      <c r="T41" s="3">
        <f t="shared" si="4"/>
        <v>6.2199827896426125</v>
      </c>
    </row>
    <row r="42" spans="1:20" x14ac:dyDescent="0.25">
      <c r="A42" s="3">
        <f t="shared" si="5"/>
        <v>5.7499999999999964</v>
      </c>
      <c r="B42" s="3">
        <f>AVERAGE('3C'!$J41:$J71) + Calibration!$C$11</f>
        <v>393.59841992475106</v>
      </c>
      <c r="C42" s="2">
        <f>'3C'!K71</f>
        <v>511.60645382858638</v>
      </c>
      <c r="D42" s="2">
        <f>'3C'!L71</f>
        <v>587.94197154373217</v>
      </c>
      <c r="E42" s="3">
        <f t="shared" si="1"/>
        <v>0.66832307894235521</v>
      </c>
      <c r="G42" s="3">
        <f>AVERAGE('4C'!$J41:$J71) + Calibration!$C$11</f>
        <v>394.10849927370623</v>
      </c>
      <c r="H42" s="3">
        <f>'4C'!K71</f>
        <v>550.17103628051223</v>
      </c>
      <c r="I42" s="3">
        <f>'4C'!L71</f>
        <v>583.88966022947636</v>
      </c>
      <c r="J42" s="3">
        <f t="shared" si="2"/>
        <v>0.88383978437381649</v>
      </c>
      <c r="L42" s="3">
        <f>AVERAGE('5C'!$J41:$J71) + Calibration!$C$11</f>
        <v>398.64335907265882</v>
      </c>
      <c r="M42" s="3">
        <f>'5C'!K71</f>
        <v>592.64862538718103</v>
      </c>
      <c r="N42" s="3">
        <f>'5C'!L71</f>
        <v>591.04317594156635</v>
      </c>
      <c r="O42" s="3">
        <f t="shared" si="3"/>
        <v>1.0987234735222473</v>
      </c>
      <c r="Q42" s="3">
        <f>AVERAGE('6C'!$K185:$K215) + Calibration!$C$11</f>
        <v>392.53444260548594</v>
      </c>
      <c r="R42" s="3">
        <f>'6C'!L215</f>
        <v>1133.8039477153511</v>
      </c>
      <c r="S42" s="3">
        <f>'6C'!M215</f>
        <v>581.90488743007313</v>
      </c>
      <c r="T42" s="3">
        <f t="shared" si="4"/>
        <v>4.1980829744592496</v>
      </c>
    </row>
    <row r="43" spans="1:20" x14ac:dyDescent="0.25">
      <c r="A43" s="3">
        <f t="shared" si="5"/>
        <v>5.8333333333333295</v>
      </c>
      <c r="B43" s="3">
        <f>AVERAGE('3C'!$J42:$J72) + Calibration!$C$11</f>
        <v>394.15830447341062</v>
      </c>
      <c r="C43" s="2">
        <f>'3C'!K72</f>
        <v>521.40895670431485</v>
      </c>
      <c r="D43" s="2">
        <f>'3C'!L72</f>
        <v>587.48709504196142</v>
      </c>
      <c r="E43" s="3">
        <f t="shared" si="1"/>
        <v>0.72066744002940974</v>
      </c>
      <c r="G43" s="3">
        <f>AVERAGE('4C'!$J42:$J72) + Calibration!$C$11</f>
        <v>394.26989002198997</v>
      </c>
      <c r="H43" s="3">
        <f>'4C'!K72</f>
        <v>533.18809436872994</v>
      </c>
      <c r="I43" s="3">
        <f>'4C'!L72</f>
        <v>583.68292787987559</v>
      </c>
      <c r="J43" s="3">
        <f t="shared" si="2"/>
        <v>0.78674509674327442</v>
      </c>
      <c r="L43" s="3">
        <f>AVERAGE('5C'!$J42:$J72) + Calibration!$C$11</f>
        <v>398.70911081471945</v>
      </c>
      <c r="M43" s="3">
        <f>'5C'!K72</f>
        <v>580.66775761206645</v>
      </c>
      <c r="N43" s="3">
        <f>'5C'!L72</f>
        <v>587.69387701129563</v>
      </c>
      <c r="O43" s="3">
        <f t="shared" si="3"/>
        <v>1.0304990181167248</v>
      </c>
      <c r="Q43" s="3">
        <f>AVERAGE('6C'!$K186:$K216) + Calibration!$C$11</f>
        <v>392.48064529089714</v>
      </c>
      <c r="R43" s="3">
        <f>'6C'!L216</f>
        <v>921.17404948824537</v>
      </c>
      <c r="S43" s="3">
        <f>'6C'!M216</f>
        <v>582.1116197796739</v>
      </c>
      <c r="T43" s="3">
        <f t="shared" si="4"/>
        <v>2.9941860059936407</v>
      </c>
    </row>
    <row r="44" spans="1:20" x14ac:dyDescent="0.25">
      <c r="A44" s="3">
        <f t="shared" si="5"/>
        <v>5.9166666666666625</v>
      </c>
      <c r="B44" s="3">
        <f>AVERAGE('3C'!$J43:$J73) + Calibration!$C$11</f>
        <v>394.30773979798681</v>
      </c>
      <c r="C44" s="2">
        <f>'3C'!K73</f>
        <v>514.02679562547507</v>
      </c>
      <c r="D44" s="2">
        <f>'3C'!L73</f>
        <v>589.26513549176389</v>
      </c>
      <c r="E44" s="3">
        <f t="shared" si="1"/>
        <v>0.67801322801377739</v>
      </c>
      <c r="G44" s="3">
        <f>AVERAGE('4C'!$J43:$J73) + Calibration!$C$11</f>
        <v>394.19417532721621</v>
      </c>
      <c r="H44" s="3">
        <f>'4C'!K73</f>
        <v>548.19440552578249</v>
      </c>
      <c r="I44" s="3">
        <f>'4C'!L73</f>
        <v>583.47619139529706</v>
      </c>
      <c r="J44" s="3">
        <f t="shared" si="2"/>
        <v>0.8721601792637973</v>
      </c>
      <c r="L44" s="3">
        <f>AVERAGE('5C'!$J43:$J73) + Calibration!$C$11</f>
        <v>398.67723068106852</v>
      </c>
      <c r="M44" s="3">
        <f>'5C'!K73</f>
        <v>634.48077737494827</v>
      </c>
      <c r="N44" s="3">
        <f>'5C'!L73</f>
        <v>588.81031274470445</v>
      </c>
      <c r="O44" s="3">
        <f t="shared" si="3"/>
        <v>1.3354425723286225</v>
      </c>
      <c r="Q44" s="3">
        <f>AVERAGE('6C'!$K187:$K217) + Calibration!$C$11</f>
        <v>392.51252422906549</v>
      </c>
      <c r="R44" s="3">
        <f>'6C'!L217</f>
        <v>877.80898585582054</v>
      </c>
      <c r="S44" s="3">
        <f>'6C'!M217</f>
        <v>579.87875658281189</v>
      </c>
      <c r="T44" s="3">
        <f t="shared" si="4"/>
        <v>2.7484130927774268</v>
      </c>
    </row>
    <row r="45" spans="1:20" x14ac:dyDescent="0.25">
      <c r="A45" s="3">
        <f t="shared" si="5"/>
        <v>5.9999999999999956</v>
      </c>
      <c r="B45" s="3">
        <f>AVERAGE('3C'!$J44:$J74) + Calibration!$C$11</f>
        <v>394.42529618439488</v>
      </c>
      <c r="C45" s="2">
        <f>'3C'!K74</f>
        <v>516.60852393129744</v>
      </c>
      <c r="D45" s="2">
        <f>'3C'!L74</f>
        <v>589.92674434313528</v>
      </c>
      <c r="E45" s="3">
        <f t="shared" si="1"/>
        <v>0.69196874366594285</v>
      </c>
      <c r="G45" s="3">
        <f>AVERAGE('4C'!$J44:$J74) + Calibration!$C$11</f>
        <v>394.03278457893248</v>
      </c>
      <c r="H45" s="3">
        <f>'4C'!K74</f>
        <v>558.68270122404863</v>
      </c>
      <c r="I45" s="3">
        <f>'4C'!L74</f>
        <v>583.02131902850408</v>
      </c>
      <c r="J45" s="3">
        <f t="shared" si="2"/>
        <v>0.93247328677246799</v>
      </c>
      <c r="L45" s="3">
        <f>AVERAGE('5C'!$J44:$J74) + Calibration!$C$11</f>
        <v>398.67723068106858</v>
      </c>
      <c r="M45" s="3">
        <f>'5C'!K74</f>
        <v>687.84998524675166</v>
      </c>
      <c r="N45" s="3">
        <f>'5C'!L74</f>
        <v>588.60352664039237</v>
      </c>
      <c r="O45" s="3">
        <f t="shared" si="3"/>
        <v>1.6376921069210206</v>
      </c>
      <c r="Q45" s="3">
        <f>AVERAGE('6C'!$K188:$K218) + Calibration!$C$11</f>
        <v>392.53244873976189</v>
      </c>
      <c r="R45" s="3">
        <f>'6C'!L218</f>
        <v>871.5160253794794</v>
      </c>
      <c r="S45" s="3">
        <f>'6C'!M218</f>
        <v>579.87875658281189</v>
      </c>
      <c r="T45" s="3">
        <f t="shared" si="4"/>
        <v>2.7126608936094954</v>
      </c>
    </row>
    <row r="46" spans="1:20" x14ac:dyDescent="0.25">
      <c r="A46" s="3">
        <f t="shared" si="5"/>
        <v>6.0833333333333286</v>
      </c>
      <c r="B46" s="3">
        <f>AVERAGE('3C'!$J45:$J75) + Calibration!$C$11</f>
        <v>394.71619655107583</v>
      </c>
      <c r="C46" s="2">
        <f>'3C'!K75</f>
        <v>489.62134499913037</v>
      </c>
      <c r="D46" s="2">
        <f>'3C'!L75</f>
        <v>591.70478479293786</v>
      </c>
      <c r="E46" s="3">
        <f t="shared" si="1"/>
        <v>0.53748290620596195</v>
      </c>
      <c r="G46" s="3">
        <f>AVERAGE('4C'!$J45:$J75) + Calibration!$C$11</f>
        <v>393.87139363140165</v>
      </c>
      <c r="H46" s="3">
        <f>'4C'!K75</f>
        <v>558.68270122404863</v>
      </c>
      <c r="I46" s="3">
        <f>'4C'!L75</f>
        <v>585.70905459215896</v>
      </c>
      <c r="J46" s="3">
        <f t="shared" si="2"/>
        <v>0.93338730331353781</v>
      </c>
      <c r="L46" s="3">
        <f>AVERAGE('5C'!$J45:$J75) + Calibration!$C$11</f>
        <v>398.78482411476352</v>
      </c>
      <c r="M46" s="3">
        <f>'5C'!K75</f>
        <v>617.2557577167438</v>
      </c>
      <c r="N46" s="3">
        <f>'5C'!L75</f>
        <v>587.03227229490199</v>
      </c>
      <c r="O46" s="3">
        <f t="shared" si="3"/>
        <v>1.2372815830765309</v>
      </c>
      <c r="Q46" s="3">
        <f>AVERAGE('6C'!$K189:$K219) + Calibration!$C$11</f>
        <v>392.84526748286333</v>
      </c>
      <c r="R46" s="3">
        <f>'6C'!L219</f>
        <v>1046.6704489761521</v>
      </c>
      <c r="S46" s="3">
        <f>'6C'!M219</f>
        <v>578.76232498438094</v>
      </c>
      <c r="T46" s="3">
        <f t="shared" si="4"/>
        <v>3.7028534747195483</v>
      </c>
    </row>
    <row r="47" spans="1:20" x14ac:dyDescent="0.25">
      <c r="A47" s="3">
        <f t="shared" si="5"/>
        <v>6.1666666666666616</v>
      </c>
      <c r="B47" s="3">
        <f>AVERAGE('3C'!$J46:$J76) + Calibration!$C$11</f>
        <v>394.85567011842164</v>
      </c>
      <c r="C47" s="2">
        <f>'3C'!K76</f>
        <v>495.51093803507854</v>
      </c>
      <c r="D47" s="2">
        <f>'3C'!L76</f>
        <v>589.47191746109809</v>
      </c>
      <c r="E47" s="3">
        <f t="shared" si="1"/>
        <v>0.5700479564013945</v>
      </c>
      <c r="G47" s="3">
        <f>AVERAGE('4C'!$J46:$J76) + Calibration!$C$11</f>
        <v>393.80564188934096</v>
      </c>
      <c r="H47" s="3">
        <f>'4C'!K76</f>
        <v>541.90144504944124</v>
      </c>
      <c r="I47" s="3">
        <f>'4C'!L76</f>
        <v>586.12257304607169</v>
      </c>
      <c r="J47" s="3">
        <f t="shared" si="2"/>
        <v>0.83872122831107032</v>
      </c>
      <c r="L47" s="3">
        <f>AVERAGE('5C'!$J46:$J76) + Calibration!$C$11</f>
        <v>398.88046312098658</v>
      </c>
      <c r="M47" s="3">
        <f>'5C'!K76</f>
        <v>626.41282347357071</v>
      </c>
      <c r="N47" s="3">
        <f>'5C'!L76</f>
        <v>586.57739579313113</v>
      </c>
      <c r="O47" s="3">
        <f t="shared" si="3"/>
        <v>1.2885997893480563</v>
      </c>
      <c r="Q47" s="3">
        <f>AVERAGE('6C'!$K190:$K220) + Calibration!$C$11</f>
        <v>393.41511498423586</v>
      </c>
      <c r="R47" s="3">
        <f>'6C'!L220</f>
        <v>1012.664177177297</v>
      </c>
      <c r="S47" s="3">
        <f>'6C'!M220</f>
        <v>580.99518818124284</v>
      </c>
      <c r="T47" s="3">
        <f t="shared" si="4"/>
        <v>3.5070361414061488</v>
      </c>
    </row>
    <row r="48" spans="1:20" x14ac:dyDescent="0.25">
      <c r="A48" s="3">
        <f t="shared" si="5"/>
        <v>6.2499999999999947</v>
      </c>
      <c r="B48" s="3">
        <f>AVERAGE('3C'!$J47:$J77) + Calibration!$C$11</f>
        <v>394.88754905659005</v>
      </c>
      <c r="C48" s="2">
        <f>'3C'!K77</f>
        <v>504.62770456366422</v>
      </c>
      <c r="D48" s="2">
        <f>'3C'!L77</f>
        <v>587.48709504196142</v>
      </c>
      <c r="E48" s="3">
        <f t="shared" si="1"/>
        <v>0.62149903007338403</v>
      </c>
      <c r="G48" s="3">
        <f>AVERAGE('4C'!$J47:$J77) + Calibration!$C$11</f>
        <v>393.73989014728028</v>
      </c>
      <c r="H48" s="3">
        <f>'4C'!K77</f>
        <v>543.63604646523027</v>
      </c>
      <c r="I48" s="3">
        <f>'4C'!L77</f>
        <v>589.92674434313528</v>
      </c>
      <c r="J48" s="3">
        <f t="shared" si="2"/>
        <v>0.84891729315372511</v>
      </c>
      <c r="L48" s="3">
        <f>AVERAGE('5C'!$J47:$J77) + Calibration!$C$11</f>
        <v>398.90238030192432</v>
      </c>
      <c r="M48" s="3">
        <f>'5C'!K77</f>
        <v>676.75663637091759</v>
      </c>
      <c r="N48" s="3">
        <f>'5C'!L77</f>
        <v>587.48709504196142</v>
      </c>
      <c r="O48" s="3">
        <f t="shared" si="3"/>
        <v>1.5735912697655063</v>
      </c>
      <c r="Q48" s="3">
        <f>AVERAGE('6C'!$K191:$K221) + Calibration!$C$11</f>
        <v>393.70601535091686</v>
      </c>
      <c r="R48" s="3">
        <f>'6C'!L221</f>
        <v>946.4266754121046</v>
      </c>
      <c r="S48" s="3">
        <f>'6C'!M221</f>
        <v>582.77322863104541</v>
      </c>
      <c r="T48" s="3">
        <f t="shared" si="4"/>
        <v>3.1302612297410568</v>
      </c>
    </row>
    <row r="49" spans="1:20" x14ac:dyDescent="0.25">
      <c r="A49" s="3">
        <f t="shared" si="5"/>
        <v>6.3333333333333277</v>
      </c>
      <c r="B49" s="3">
        <f>AVERAGE('3C'!$J48:$J78) + Calibration!$C$11</f>
        <v>394.93138361771281</v>
      </c>
      <c r="C49" s="2">
        <f>'3C'!K78</f>
        <v>510.96100864177129</v>
      </c>
      <c r="D49" s="2">
        <f>'3C'!L78</f>
        <v>588.14870389333294</v>
      </c>
      <c r="E49" s="3">
        <f t="shared" si="1"/>
        <v>0.65711861878655908</v>
      </c>
      <c r="G49" s="3">
        <f>AVERAGE('4C'!$J48:$J78) + Calibration!$C$11</f>
        <v>393.67613127470821</v>
      </c>
      <c r="H49" s="3">
        <f>'4C'!K78</f>
        <v>531.85690880081518</v>
      </c>
      <c r="I49" s="3">
        <f>'4C'!L78</f>
        <v>587.94197154373217</v>
      </c>
      <c r="J49" s="3">
        <f t="shared" si="2"/>
        <v>0.78256877631019495</v>
      </c>
      <c r="L49" s="3">
        <f>AVERAGE('5C'!$J48:$J78) + Calibration!$C$11</f>
        <v>398.79478666898228</v>
      </c>
      <c r="M49" s="3">
        <f>'5C'!K78</f>
        <v>635.36819945926595</v>
      </c>
      <c r="N49" s="3">
        <f>'5C'!L78</f>
        <v>590.17483474059406</v>
      </c>
      <c r="O49" s="3">
        <f t="shared" si="3"/>
        <v>1.3398026083609258</v>
      </c>
      <c r="Q49" s="3">
        <f>AVERAGE('6C'!$K192:$K222) + Calibration!$C$11</f>
        <v>394.19018640028537</v>
      </c>
      <c r="R49" s="3">
        <f>'6C'!L222</f>
        <v>973.89790898819626</v>
      </c>
      <c r="S49" s="3">
        <f>'6C'!M222</f>
        <v>582.1116197796739</v>
      </c>
      <c r="T49" s="3">
        <f t="shared" si="4"/>
        <v>3.2830989317416428</v>
      </c>
    </row>
    <row r="50" spans="1:20" x14ac:dyDescent="0.25">
      <c r="A50" s="3">
        <f t="shared" si="5"/>
        <v>6.4166666666666607</v>
      </c>
      <c r="B50" s="3">
        <f>AVERAGE('3C'!$J49:$J79) + Calibration!$C$11</f>
        <v>394.8556701184217</v>
      </c>
      <c r="C50" s="2">
        <f>'3C'!K79</f>
        <v>509.6701182681411</v>
      </c>
      <c r="D50" s="2">
        <f>'3C'!L79</f>
        <v>588.60352664039237</v>
      </c>
      <c r="E50" s="3">
        <f t="shared" si="1"/>
        <v>0.65023662335581034</v>
      </c>
      <c r="G50" s="3">
        <f>AVERAGE('4C'!$J49:$J79) + Calibration!$C$11</f>
        <v>393.39718533549916</v>
      </c>
      <c r="H50" s="3">
        <f>'4C'!K79</f>
        <v>557.14978151147761</v>
      </c>
      <c r="I50" s="3">
        <f>'4C'!L79</f>
        <v>587.03227229490199</v>
      </c>
      <c r="J50" s="3">
        <f t="shared" si="2"/>
        <v>0.92739142955568898</v>
      </c>
      <c r="L50" s="3">
        <f>AVERAGE('5C'!$J49:$J79) + Calibration!$C$11</f>
        <v>398.65531429711905</v>
      </c>
      <c r="M50" s="3">
        <f>'5C'!K79</f>
        <v>617.49778705568463</v>
      </c>
      <c r="N50" s="3">
        <f>'5C'!L79</f>
        <v>587.69387701129563</v>
      </c>
      <c r="O50" s="3">
        <f t="shared" si="3"/>
        <v>1.2393857465378006</v>
      </c>
      <c r="Q50" s="3">
        <f>AVERAGE('6C'!$K193:$K223) + Calibration!$C$11</f>
        <v>395.07285025379423</v>
      </c>
      <c r="R50" s="3">
        <f>'6C'!L223</f>
        <v>856.02565554454532</v>
      </c>
      <c r="S50" s="3">
        <f>'6C'!M223</f>
        <v>580.33357932987144</v>
      </c>
      <c r="T50" s="3">
        <f t="shared" si="4"/>
        <v>2.6105459763025376</v>
      </c>
    </row>
    <row r="51" spans="1:20" x14ac:dyDescent="0.25">
      <c r="A51" s="3">
        <f t="shared" si="5"/>
        <v>6.4999999999999938</v>
      </c>
      <c r="B51" s="3">
        <f>AVERAGE('3C'!$J50:$J80) + Calibration!$C$11</f>
        <v>394.77995562289516</v>
      </c>
      <c r="C51" s="2">
        <f>'3C'!K80</f>
        <v>532.7443833265711</v>
      </c>
      <c r="D51" s="2">
        <f>'3C'!L80</f>
        <v>589.72000785855687</v>
      </c>
      <c r="E51" s="3">
        <f t="shared" si="1"/>
        <v>0.78134350736305225</v>
      </c>
      <c r="G51" s="3">
        <f>AVERAGE('4C'!$J50:$J80) + Calibration!$C$11</f>
        <v>393.63428958307406</v>
      </c>
      <c r="H51" s="3">
        <f>'4C'!K80</f>
        <v>584.58071989328494</v>
      </c>
      <c r="I51" s="3">
        <f>'4C'!L80</f>
        <v>591.29126633902513</v>
      </c>
      <c r="J51" s="3">
        <f t="shared" si="2"/>
        <v>1.0814001555348722</v>
      </c>
      <c r="L51" s="3">
        <f>AVERAGE('5C'!$J50:$J80) + Calibration!$C$11</f>
        <v>398.76290773081394</v>
      </c>
      <c r="M51" s="3">
        <f>'5C'!K80</f>
        <v>587.4448251737706</v>
      </c>
      <c r="N51" s="3">
        <f>'5C'!L80</f>
        <v>587.48709504196142</v>
      </c>
      <c r="O51" s="3">
        <f t="shared" si="3"/>
        <v>1.0685753828335389</v>
      </c>
      <c r="Q51" s="3">
        <f>AVERAGE('6C'!$K194:$K224) + Calibration!$C$11</f>
        <v>396.08502492118294</v>
      </c>
      <c r="R51" s="3">
        <f>'6C'!L224</f>
        <v>976.27790718331914</v>
      </c>
      <c r="S51" s="3">
        <f>'6C'!M224</f>
        <v>579.87875658281189</v>
      </c>
      <c r="T51" s="3">
        <f t="shared" si="4"/>
        <v>3.2858465701568473</v>
      </c>
    </row>
    <row r="52" spans="1:20" x14ac:dyDescent="0.25">
      <c r="A52" s="3">
        <f t="shared" si="5"/>
        <v>6.5833333333333268</v>
      </c>
      <c r="B52" s="3">
        <f>AVERAGE('3C'!$J51:$J81) + Calibration!$C$11</f>
        <v>394.88754905658999</v>
      </c>
      <c r="C52" s="2">
        <f>'3C'!K81</f>
        <v>537.98848276822275</v>
      </c>
      <c r="D52" s="2">
        <f>'3C'!L81</f>
        <v>585.70905459215896</v>
      </c>
      <c r="E52" s="3">
        <f t="shared" si="1"/>
        <v>0.81043343790999312</v>
      </c>
      <c r="G52" s="3">
        <f>AVERAGE('4C'!$J51:$J81) + Calibration!$C$11</f>
        <v>393.93515270322098</v>
      </c>
      <c r="H52" s="3">
        <f>'4C'!K81</f>
        <v>564.53194662427427</v>
      </c>
      <c r="I52" s="3">
        <f>'4C'!L81</f>
        <v>591.49804830835933</v>
      </c>
      <c r="J52" s="3">
        <f t="shared" si="2"/>
        <v>0.96615264909779408</v>
      </c>
      <c r="L52" s="3">
        <f>AVERAGE('5C'!$J51:$J81) + Calibration!$C$11</f>
        <v>398.87050116450888</v>
      </c>
      <c r="M52" s="3">
        <f>'5C'!K81</f>
        <v>580.22404656990773</v>
      </c>
      <c r="N52" s="3">
        <f>'5C'!L81</f>
        <v>588.14870389333294</v>
      </c>
      <c r="O52" s="3">
        <f t="shared" si="3"/>
        <v>1.0270721054569592</v>
      </c>
      <c r="Q52" s="3">
        <f>AVERAGE('6C'!$K195:$K225) + Calibration!$C$11</f>
        <v>397.28847760101775</v>
      </c>
      <c r="R52" s="3">
        <f>'6C'!L225</f>
        <v>1025.532563851692</v>
      </c>
      <c r="S52" s="3">
        <f>'6C'!M225</f>
        <v>579.01041538183972</v>
      </c>
      <c r="T52" s="3">
        <f t="shared" si="4"/>
        <v>3.5579782847033021</v>
      </c>
    </row>
    <row r="53" spans="1:20" x14ac:dyDescent="0.25">
      <c r="A53" s="3">
        <f t="shared" si="5"/>
        <v>6.6666666666666599</v>
      </c>
      <c r="B53" s="3">
        <f>AVERAGE('3C'!$J52:$J82) + Calibration!$C$11</f>
        <v>395.05890156210415</v>
      </c>
      <c r="C53" s="2">
        <f>'3C'!K82</f>
        <v>528.18597585853763</v>
      </c>
      <c r="D53" s="2">
        <f>'3C'!L82</f>
        <v>585.00614144764074</v>
      </c>
      <c r="E53" s="3">
        <f t="shared" si="1"/>
        <v>0.75394778847754762</v>
      </c>
      <c r="G53" s="3">
        <f>AVERAGE('4C'!$J52:$J82) + Calibration!$C$11</f>
        <v>393.81759751229549</v>
      </c>
      <c r="H53" s="3">
        <f>'4C'!K82</f>
        <v>557.35151565613398</v>
      </c>
      <c r="I53" s="3">
        <f>'4C'!L82</f>
        <v>587.23900464450276</v>
      </c>
      <c r="J53" s="3">
        <f t="shared" si="2"/>
        <v>0.92615297509710592</v>
      </c>
      <c r="L53" s="3">
        <f>AVERAGE('5C'!$J52:$J82) + Calibration!$C$11</f>
        <v>398.86053960652555</v>
      </c>
      <c r="M53" s="3">
        <f>'5C'!K82</f>
        <v>565.86313219218891</v>
      </c>
      <c r="N53" s="3">
        <f>'5C'!L82</f>
        <v>587.23900464450276</v>
      </c>
      <c r="O53" s="3">
        <f t="shared" si="3"/>
        <v>0.94579735951840849</v>
      </c>
      <c r="Q53" s="3">
        <f>AVERAGE('6C'!$K196:$K226) + Calibration!$C$11</f>
        <v>398.48396019762811</v>
      </c>
      <c r="R53" s="3">
        <f>'6C'!L226</f>
        <v>1146.2284781251433</v>
      </c>
      <c r="S53" s="3">
        <f>'6C'!M226</f>
        <v>578.10071613300954</v>
      </c>
      <c r="T53" s="3">
        <f t="shared" si="4"/>
        <v>4.2347533634092889</v>
      </c>
    </row>
    <row r="54" spans="1:20" x14ac:dyDescent="0.25">
      <c r="A54" s="3">
        <f t="shared" si="5"/>
        <v>6.7499999999999929</v>
      </c>
      <c r="B54" s="3">
        <f>AVERAGE('3C'!$J53:$J83) + Calibration!$C$11</f>
        <v>395.13461625687791</v>
      </c>
      <c r="C54" s="2">
        <f>'3C'!K83</f>
        <v>525.32187461200874</v>
      </c>
      <c r="D54" s="2">
        <f>'3C'!L83</f>
        <v>587.23900464450276</v>
      </c>
      <c r="E54" s="3">
        <f t="shared" si="1"/>
        <v>0.73729852506370008</v>
      </c>
      <c r="G54" s="3">
        <f>AVERAGE('4C'!$J53:$J83) + Calibration!$C$11</f>
        <v>393.77376315041988</v>
      </c>
      <c r="H54" s="3">
        <f>'4C'!K83</f>
        <v>560.41730263983766</v>
      </c>
      <c r="I54" s="3">
        <f>'4C'!L83</f>
        <v>590.58834905952915</v>
      </c>
      <c r="J54" s="3">
        <f t="shared" si="2"/>
        <v>0.9437639092282174</v>
      </c>
      <c r="L54" s="3">
        <f>AVERAGE('5C'!$J53:$J83) + Calibration!$C$11</f>
        <v>398.66726992007358</v>
      </c>
      <c r="M54" s="3">
        <f>'5C'!K83</f>
        <v>560.61898434305579</v>
      </c>
      <c r="N54" s="3">
        <f>'5C'!L83</f>
        <v>586.82548619058991</v>
      </c>
      <c r="O54" s="3">
        <f t="shared" si="3"/>
        <v>0.91719237108349772</v>
      </c>
      <c r="Q54" s="3">
        <f>AVERAGE('6C'!$K197:$K227) + Calibration!$C$11</f>
        <v>400.17357560083735</v>
      </c>
      <c r="R54" s="3">
        <f>'6C'!L227</f>
        <v>1999.7330175233812</v>
      </c>
      <c r="S54" s="3">
        <f>'6C'!M227</f>
        <v>578.10071613300954</v>
      </c>
      <c r="T54" s="3">
        <f t="shared" si="4"/>
        <v>9.0588958718534016</v>
      </c>
    </row>
    <row r="55" spans="1:20" x14ac:dyDescent="0.25">
      <c r="A55" s="3">
        <f t="shared" si="5"/>
        <v>6.8333333333333259</v>
      </c>
      <c r="B55" s="3">
        <f>AVERAGE('3C'!$J54:$J84) + Calibration!$C$11</f>
        <v>395.40360043885653</v>
      </c>
      <c r="C55" s="2">
        <f>'3C'!K84</f>
        <v>503.78057363967423</v>
      </c>
      <c r="D55" s="2">
        <f>'3C'!L84</f>
        <v>587.94197154373217</v>
      </c>
      <c r="E55" s="3">
        <f t="shared" si="1"/>
        <v>0.61377882522004767</v>
      </c>
      <c r="G55" s="3">
        <f>AVERAGE('4C'!$J54:$J84) + Calibration!$C$11</f>
        <v>393.56853903649591</v>
      </c>
      <c r="H55" s="3">
        <f>'4C'!K84</f>
        <v>546.01608903387773</v>
      </c>
      <c r="I55" s="3">
        <f>'4C'!L84</f>
        <v>593.73091150522123</v>
      </c>
      <c r="J55" s="3">
        <f t="shared" si="2"/>
        <v>0.86336677784577143</v>
      </c>
      <c r="L55" s="3">
        <f>AVERAGE('5C'!$J54:$J84) + Calibration!$C$11</f>
        <v>398.60351104750151</v>
      </c>
      <c r="M55" s="3">
        <f>'5C'!K84</f>
        <v>546.45980410999334</v>
      </c>
      <c r="N55" s="3">
        <f>'5C'!L84</f>
        <v>585.91584069647092</v>
      </c>
      <c r="O55" s="3">
        <f t="shared" si="3"/>
        <v>0.83736479417200227</v>
      </c>
      <c r="Q55" s="3">
        <f>AVERAGE('6C'!$K198:$K228) + Calibration!$C$11</f>
        <v>402.05646069049851</v>
      </c>
      <c r="R55" s="3">
        <f>'6C'!L228</f>
        <v>1322.8754737986642</v>
      </c>
      <c r="S55" s="3">
        <f>'6C'!M228</f>
        <v>575.20624408477602</v>
      </c>
      <c r="T55" s="3">
        <f t="shared" si="4"/>
        <v>5.2149381498093854</v>
      </c>
    </row>
    <row r="56" spans="1:20" x14ac:dyDescent="0.25">
      <c r="A56" s="3">
        <f t="shared" si="5"/>
        <v>6.916666666666659</v>
      </c>
      <c r="B56" s="3">
        <f>AVERAGE('3C'!$J55:$J85) + Calibration!$C$11</f>
        <v>395.56499118714021</v>
      </c>
      <c r="C56" s="2">
        <f>'3C'!K85</f>
        <v>509.42808892920027</v>
      </c>
      <c r="D56" s="2">
        <f>'3C'!L85</f>
        <v>587.03227229490199</v>
      </c>
      <c r="E56" s="3">
        <f t="shared" si="1"/>
        <v>0.6448487746427467</v>
      </c>
      <c r="G56" s="3">
        <f>AVERAGE('4C'!$J55:$J85) + Calibration!$C$11</f>
        <v>393.26568424234301</v>
      </c>
      <c r="H56" s="3">
        <f>'4C'!K85</f>
        <v>564.33026492105614</v>
      </c>
      <c r="I56" s="3">
        <f>'4C'!L85</f>
        <v>596.1705608063952</v>
      </c>
      <c r="J56" s="3">
        <f t="shared" si="2"/>
        <v>0.96880189827029073</v>
      </c>
      <c r="L56" s="3">
        <f>AVERAGE('5C'!$J55:$J85) + Calibration!$C$11</f>
        <v>398.53975197568229</v>
      </c>
      <c r="M56" s="3">
        <f>'5C'!K85</f>
        <v>561.50645886881171</v>
      </c>
      <c r="N56" s="3">
        <f>'5C'!L85</f>
        <v>587.23900464450276</v>
      </c>
      <c r="O56" s="3">
        <f t="shared" si="3"/>
        <v>0.92294064830083411</v>
      </c>
      <c r="Q56" s="3">
        <f>AVERAGE('6C'!$K199:$K229) + Calibration!$C$11</f>
        <v>403.96126316034463</v>
      </c>
      <c r="R56" s="3">
        <f>'6C'!L229</f>
        <v>1639.6218086427948</v>
      </c>
      <c r="S56" s="3">
        <f>'6C'!M229</f>
        <v>576.52941216778549</v>
      </c>
      <c r="T56" s="3">
        <f t="shared" si="4"/>
        <v>6.9980020255009237</v>
      </c>
    </row>
    <row r="57" spans="1:20" x14ac:dyDescent="0.25">
      <c r="A57" s="3">
        <f t="shared" si="5"/>
        <v>6.999999999999992</v>
      </c>
      <c r="B57" s="3">
        <f>AVERAGE('3C'!$J56:$J86) + Calibration!$C$11</f>
        <v>395.3059697586275</v>
      </c>
      <c r="C57" s="2">
        <f>'3C'!K86</f>
        <v>508.33893270022634</v>
      </c>
      <c r="D57" s="2">
        <f>'3C'!L86</f>
        <v>587.03227229490199</v>
      </c>
      <c r="E57" s="3">
        <f t="shared" si="1"/>
        <v>0.64014741468081771</v>
      </c>
      <c r="G57" s="3">
        <f>AVERAGE('4C'!$J56:$J86) + Calibration!$C$11</f>
        <v>392.84726473578814</v>
      </c>
      <c r="H57" s="3">
        <f>'4C'!K86</f>
        <v>563.03937454742584</v>
      </c>
      <c r="I57" s="3">
        <f>'4C'!L86</f>
        <v>591.95287519039653</v>
      </c>
      <c r="J57" s="3">
        <f t="shared" si="2"/>
        <v>0.96386077352749122</v>
      </c>
      <c r="L57" s="3">
        <f>AVERAGE('5C'!$J56:$J86) + Calibration!$C$11</f>
        <v>398.40027840833642</v>
      </c>
      <c r="M57" s="3">
        <f>'5C'!K86</f>
        <v>568.68693824443335</v>
      </c>
      <c r="N57" s="3">
        <f>'5C'!L86</f>
        <v>589.72000785855687</v>
      </c>
      <c r="O57" s="3">
        <f t="shared" si="3"/>
        <v>0.96439624523539347</v>
      </c>
      <c r="Q57" s="3">
        <f>AVERAGE('6C'!$K200:$K230) + Calibration!$C$11</f>
        <v>405.74651756977687</v>
      </c>
      <c r="R57" s="3">
        <f>'6C'!L230</f>
        <v>1055.3837996568634</v>
      </c>
      <c r="S57" s="3">
        <f>'6C'!M230</f>
        <v>578.55553888006898</v>
      </c>
      <c r="T57" s="3">
        <f t="shared" si="4"/>
        <v>3.6791358536994854</v>
      </c>
    </row>
    <row r="58" spans="1:20" x14ac:dyDescent="0.25">
      <c r="A58" s="3">
        <f t="shared" si="5"/>
        <v>7.083333333333325</v>
      </c>
      <c r="B58" s="3">
        <f>AVERAGE('3C'!$J57:$J87) + Calibration!$C$11</f>
        <v>395.16450471652274</v>
      </c>
      <c r="C58" s="2">
        <f>'3C'!K87</f>
        <v>513.58308054935947</v>
      </c>
      <c r="D58" s="2">
        <f>'3C'!L87</f>
        <v>588.81031274470445</v>
      </c>
      <c r="E58" s="3">
        <f t="shared" si="1"/>
        <v>0.67064812950839325</v>
      </c>
      <c r="G58" s="3">
        <f>AVERAGE('4C'!$J57:$J87) + Calibration!$C$11</f>
        <v>392.46072536288415</v>
      </c>
      <c r="H58" s="3">
        <f>'4C'!K87</f>
        <v>540.36852937082699</v>
      </c>
      <c r="I58" s="3">
        <f>'4C'!L87</f>
        <v>592.61447990679028</v>
      </c>
      <c r="J58" s="3">
        <f t="shared" si="2"/>
        <v>0.83765651968020882</v>
      </c>
      <c r="L58" s="3">
        <f>AVERAGE('5C'!$J57:$J87) + Calibration!$C$11</f>
        <v>398.24885160900129</v>
      </c>
      <c r="M58" s="3">
        <f>'5C'!K87</f>
        <v>613.58487318194761</v>
      </c>
      <c r="N58" s="3">
        <f>'5C'!L87</f>
        <v>589.26513549176389</v>
      </c>
      <c r="O58" s="3">
        <f t="shared" si="3"/>
        <v>1.2195274184646137</v>
      </c>
      <c r="Q58" s="3">
        <f>AVERAGE('6C'!$K201:$K231) + Calibration!$C$11</f>
        <v>407.17711154447346</v>
      </c>
      <c r="R58" s="3">
        <f>'6C'!L231</f>
        <v>913.99366692758633</v>
      </c>
      <c r="S58" s="3">
        <f>'6C'!M231</f>
        <v>579.42388008104115</v>
      </c>
      <c r="T58" s="3">
        <f t="shared" si="4"/>
        <v>2.8702893315604352</v>
      </c>
    </row>
    <row r="59" spans="1:20" x14ac:dyDescent="0.25">
      <c r="A59" s="3">
        <f t="shared" si="5"/>
        <v>7.1666666666666581</v>
      </c>
      <c r="B59" s="3">
        <f>AVERAGE('3C'!$J58:$J88) + Calibration!$C$11</f>
        <v>394.95928060259888</v>
      </c>
      <c r="C59" s="2">
        <f>'3C'!K88</f>
        <v>533.83353955554503</v>
      </c>
      <c r="D59" s="2">
        <f>'3C'!L88</f>
        <v>589.26513549176389</v>
      </c>
      <c r="E59" s="3">
        <f t="shared" si="1"/>
        <v>0.78649621774822609</v>
      </c>
      <c r="G59" s="3">
        <f>AVERAGE('4C'!$J58:$J88) + Calibration!$C$11</f>
        <v>392.09411050067649</v>
      </c>
      <c r="H59" s="3">
        <f>'4C'!K88</f>
        <v>564.53194662427427</v>
      </c>
      <c r="I59" s="3">
        <f>'4C'!L88</f>
        <v>592.61447990679028</v>
      </c>
      <c r="J59" s="3">
        <f t="shared" si="2"/>
        <v>0.97657915102790849</v>
      </c>
      <c r="L59" s="3">
        <f>AVERAGE('5C'!$J58:$J88) + Calibration!$C$11</f>
        <v>398.109379237138</v>
      </c>
      <c r="M59" s="3">
        <f>'5C'!K88</f>
        <v>565.86313219218891</v>
      </c>
      <c r="N59" s="3">
        <f>'5C'!L88</f>
        <v>586.82548619058991</v>
      </c>
      <c r="O59" s="3">
        <f t="shared" si="3"/>
        <v>0.95005145811018454</v>
      </c>
      <c r="Q59" s="3">
        <f>AVERAGE('6C'!$K202:$K232) + Calibration!$C$11</f>
        <v>408.39251865178016</v>
      </c>
      <c r="R59" s="3">
        <f>'6C'!L232</f>
        <v>876.27611455073111</v>
      </c>
      <c r="S59" s="3">
        <f>'6C'!M232</f>
        <v>578.3074484826102</v>
      </c>
      <c r="T59" s="3">
        <f t="shared" si="4"/>
        <v>2.6497976032091555</v>
      </c>
    </row>
    <row r="60" spans="1:20" x14ac:dyDescent="0.25">
      <c r="A60" s="3">
        <f t="shared" si="5"/>
        <v>7.2499999999999911</v>
      </c>
      <c r="B60" s="3">
        <f>AVERAGE('3C'!$J59:$J89) + Calibration!$C$11</f>
        <v>394.81980823073559</v>
      </c>
      <c r="C60" s="2">
        <f>'3C'!K89</f>
        <v>516.85055327023815</v>
      </c>
      <c r="D60" s="2">
        <f>'3C'!L89</f>
        <v>592.40774755718951</v>
      </c>
      <c r="E60" s="3">
        <f t="shared" si="1"/>
        <v>0.6911051777787417</v>
      </c>
      <c r="G60" s="3">
        <f>AVERAGE('4C'!$J59:$J89) + Calibration!$C$11</f>
        <v>391.75937557287267</v>
      </c>
      <c r="H60" s="3">
        <f>'4C'!K89</f>
        <v>557.99691243546761</v>
      </c>
      <c r="I60" s="3">
        <f>'4C'!L89</f>
        <v>589.47191746109809</v>
      </c>
      <c r="J60" s="3">
        <f t="shared" si="2"/>
        <v>0.94146456640688003</v>
      </c>
      <c r="L60" s="3">
        <f>AVERAGE('5C'!$J59:$J89) + Calibration!$C$11</f>
        <v>397.73280261769992</v>
      </c>
      <c r="M60" s="3">
        <f>'5C'!K89</f>
        <v>567.1540225658191</v>
      </c>
      <c r="N60" s="3">
        <f>'5C'!L89</f>
        <v>587.23900464450276</v>
      </c>
      <c r="O60" s="3">
        <f t="shared" si="3"/>
        <v>0.9594949395239184</v>
      </c>
      <c r="Q60" s="3">
        <f>AVERAGE('6C'!$K203:$K233) + Calibration!$C$11</f>
        <v>409.70555763479848</v>
      </c>
      <c r="R60" s="3">
        <f>'6C'!L233</f>
        <v>791.32102508444268</v>
      </c>
      <c r="S60" s="3">
        <f>'6C'!M233</f>
        <v>582.56649214646677</v>
      </c>
      <c r="T60" s="3">
        <f t="shared" si="4"/>
        <v>2.1612293310962731</v>
      </c>
    </row>
    <row r="61" spans="1:20" x14ac:dyDescent="0.25">
      <c r="A61" s="3">
        <f t="shared" si="5"/>
        <v>7.3333333333333242</v>
      </c>
      <c r="B61" s="3">
        <f>AVERAGE('3C'!$J60:$J90) + Calibration!$C$11</f>
        <v>394.76601211162938</v>
      </c>
      <c r="C61" s="2">
        <f>'3C'!K90</f>
        <v>514.2284773286932</v>
      </c>
      <c r="D61" s="2">
        <f>'3C'!L90</f>
        <v>589.26513549176389</v>
      </c>
      <c r="E61" s="3">
        <f t="shared" si="1"/>
        <v>0.6765600606224258</v>
      </c>
      <c r="G61" s="3">
        <f>AVERAGE('4C'!$J60:$J90) + Calibration!$C$11</f>
        <v>391.4784369634221</v>
      </c>
      <c r="H61" s="3">
        <f>'4C'!K90</f>
        <v>546.70183344893405</v>
      </c>
      <c r="I61" s="3">
        <f>'4C'!L90</f>
        <v>589.92674434313528</v>
      </c>
      <c r="J61" s="3">
        <f t="shared" si="2"/>
        <v>0.87908742168880183</v>
      </c>
      <c r="L61" s="3">
        <f>AVERAGE('5C'!$J60:$J90) + Calibration!$C$11</f>
        <v>397.57141306489882</v>
      </c>
      <c r="M61" s="3">
        <f>'5C'!K90</f>
        <v>582.4023590278556</v>
      </c>
      <c r="N61" s="3">
        <f>'5C'!L90</f>
        <v>588.35543624293359</v>
      </c>
      <c r="O61" s="3">
        <f t="shared" si="3"/>
        <v>1.0467659090944033</v>
      </c>
      <c r="Q61" s="3">
        <f>AVERAGE('6C'!$K204:$K234) + Calibration!$C$11</f>
        <v>410.57825973107691</v>
      </c>
      <c r="R61" s="3">
        <f>'6C'!L234</f>
        <v>878.69650475510116</v>
      </c>
      <c r="S61" s="3">
        <f>'6C'!M234</f>
        <v>579.01041538183972</v>
      </c>
      <c r="T61" s="3">
        <f t="shared" si="4"/>
        <v>2.6511265078654938</v>
      </c>
    </row>
    <row r="62" spans="1:20" x14ac:dyDescent="0.25">
      <c r="A62" s="3">
        <f t="shared" si="5"/>
        <v>7.4166666666666572</v>
      </c>
      <c r="B62" s="3">
        <f>AVERAGE('3C'!$J61:$J91) + Calibration!$C$11</f>
        <v>394.77796653910139</v>
      </c>
      <c r="C62" s="2">
        <f>'3C'!K91</f>
        <v>527.50023547743797</v>
      </c>
      <c r="D62" s="2">
        <f>'3C'!L91</f>
        <v>590.17483474059406</v>
      </c>
      <c r="E62" s="3">
        <f t="shared" si="1"/>
        <v>0.75165522623118264</v>
      </c>
      <c r="G62" s="3">
        <f>AVERAGE('4C'!$J61:$J91) + Calibration!$C$11</f>
        <v>391.05802458737861</v>
      </c>
      <c r="H62" s="3">
        <f>'4C'!K91</f>
        <v>569.77609447340728</v>
      </c>
      <c r="I62" s="3">
        <f>'4C'!L91</f>
        <v>590.83643945698782</v>
      </c>
      <c r="J62" s="3">
        <f t="shared" si="2"/>
        <v>1.0121464342520818</v>
      </c>
      <c r="L62" s="3">
        <f>AVERAGE('5C'!$J61:$J91) + Calibration!$C$11</f>
        <v>397.36618775549238</v>
      </c>
      <c r="M62" s="3">
        <f>'5C'!K91</f>
        <v>619.87783365828886</v>
      </c>
      <c r="N62" s="3">
        <f>'5C'!L91</f>
        <v>589.26513549176389</v>
      </c>
      <c r="O62" s="3">
        <f t="shared" si="3"/>
        <v>1.2601656291593797</v>
      </c>
      <c r="Q62" s="3">
        <f>AVERAGE('6C'!$K205:$K235) + Calibration!$C$11</f>
        <v>411.30949678525064</v>
      </c>
      <c r="R62" s="3">
        <f>'6C'!L235</f>
        <v>796.76685867075048</v>
      </c>
      <c r="S62" s="3">
        <f>'6C'!M235</f>
        <v>579.42388008104115</v>
      </c>
      <c r="T62" s="3">
        <f t="shared" si="4"/>
        <v>2.1829873981820693</v>
      </c>
    </row>
    <row r="63" spans="1:20" x14ac:dyDescent="0.25">
      <c r="A63" s="3">
        <f t="shared" si="5"/>
        <v>7.4999999999999902</v>
      </c>
      <c r="B63" s="3">
        <f>AVERAGE('3C'!$J62:$J92) + Calibration!$C$11</f>
        <v>394.85368123387502</v>
      </c>
      <c r="C63" s="2">
        <f>'3C'!K92</f>
        <v>520.56182981428162</v>
      </c>
      <c r="D63" s="2">
        <f>'3C'!L92</f>
        <v>591.04317594156635</v>
      </c>
      <c r="E63" s="3">
        <f t="shared" si="1"/>
        <v>0.7119316721763459</v>
      </c>
      <c r="G63" s="3">
        <f>AVERAGE('4C'!$J62:$J92) + Calibration!$C$11</f>
        <v>390.94046820097066</v>
      </c>
      <c r="H63" s="3">
        <f>'4C'!K92</f>
        <v>595.4723830319441</v>
      </c>
      <c r="I63" s="3">
        <f>'4C'!L92</f>
        <v>592.40774755718951</v>
      </c>
      <c r="J63" s="3">
        <f t="shared" si="2"/>
        <v>1.158339771792174</v>
      </c>
      <c r="L63" s="3">
        <f>AVERAGE('5C'!$J62:$J92) + Calibration!$C$11</f>
        <v>397.09720357351375</v>
      </c>
      <c r="M63" s="3">
        <f>'5C'!K92</f>
        <v>584.17730807936721</v>
      </c>
      <c r="N63" s="3">
        <f>'5C'!L92</f>
        <v>589.92674434313528</v>
      </c>
      <c r="O63" s="3">
        <f t="shared" si="3"/>
        <v>1.0595037245862124</v>
      </c>
      <c r="Q63" s="3">
        <f>AVERAGE('6C'!$K206:$K236) + Calibration!$C$11</f>
        <v>411.80562126585551</v>
      </c>
      <c r="R63" s="3">
        <f>'6C'!L236</f>
        <v>763.89008670263536</v>
      </c>
      <c r="S63" s="3">
        <f>'6C'!M236</f>
        <v>580.78845583164207</v>
      </c>
      <c r="T63" s="3">
        <f t="shared" si="4"/>
        <v>1.9939843602532419</v>
      </c>
    </row>
    <row r="64" spans="1:20" x14ac:dyDescent="0.25">
      <c r="A64" s="3">
        <f t="shared" si="5"/>
        <v>7.5833333333333233</v>
      </c>
      <c r="B64" s="3">
        <f>AVERAGE('3C'!$J63:$J93) + Calibration!$C$11</f>
        <v>395.02503373938919</v>
      </c>
      <c r="C64" s="2">
        <f>'3C'!K93</f>
        <v>532.94606502978922</v>
      </c>
      <c r="D64" s="2">
        <f>'3C'!L93</f>
        <v>597.28699240482615</v>
      </c>
      <c r="E64" s="3">
        <f t="shared" si="1"/>
        <v>0.78109773744742728</v>
      </c>
      <c r="G64" s="3">
        <f>AVERAGE('4C'!$J63:$J93) + Calibration!$C$11</f>
        <v>391.1456935103771</v>
      </c>
      <c r="H64" s="3">
        <f>'4C'!K93</f>
        <v>591.55946915820709</v>
      </c>
      <c r="I64" s="3">
        <f>'4C'!L93</f>
        <v>592.15965715973084</v>
      </c>
      <c r="J64" s="3">
        <f t="shared" si="2"/>
        <v>1.135017228679267</v>
      </c>
      <c r="L64" s="3">
        <f>AVERAGE('5C'!$J63:$J93) + Calibration!$C$11</f>
        <v>396.59310900968438</v>
      </c>
      <c r="M64" s="3">
        <f>'5C'!K93</f>
        <v>573.93103768608501</v>
      </c>
      <c r="N64" s="3">
        <f>'5C'!L93</f>
        <v>586.82548619058991</v>
      </c>
      <c r="O64" s="3">
        <f t="shared" si="3"/>
        <v>1.0043301848656587</v>
      </c>
      <c r="Q64" s="3">
        <f>AVERAGE('6C'!$K207:$K237) + Calibration!$C$11</f>
        <v>412.26986680829208</v>
      </c>
      <c r="R64" s="3">
        <f>'6C'!L237</f>
        <v>833.15312463077169</v>
      </c>
      <c r="S64" s="3">
        <f>'6C'!M237</f>
        <v>583.47619139529706</v>
      </c>
      <c r="T64" s="3">
        <f t="shared" si="4"/>
        <v>2.3836173304304729</v>
      </c>
    </row>
    <row r="65" spans="1:20" x14ac:dyDescent="0.25">
      <c r="A65" s="3">
        <f t="shared" si="5"/>
        <v>7.6666666666666563</v>
      </c>
      <c r="B65" s="3">
        <f>AVERAGE('3C'!$J64:$J94) + Calibration!$C$11</f>
        <v>395.26213798696409</v>
      </c>
      <c r="C65" s="2">
        <f>'3C'!K94</f>
        <v>519.02891413566749</v>
      </c>
      <c r="D65" s="2">
        <f>'3C'!L94</f>
        <v>590.83643945698782</v>
      </c>
      <c r="E65" s="3">
        <f t="shared" si="1"/>
        <v>0.70093696310436016</v>
      </c>
      <c r="G65" s="3">
        <f>AVERAGE('4C'!$J64:$J94) + Calibration!$C$11</f>
        <v>391.14569351037716</v>
      </c>
      <c r="H65" s="3">
        <f>'4C'!K94</f>
        <v>604.18573371265541</v>
      </c>
      <c r="I65" s="3">
        <f>'4C'!L94</f>
        <v>594.64061075405152</v>
      </c>
      <c r="J65" s="3">
        <f t="shared" si="2"/>
        <v>1.206524428006442</v>
      </c>
      <c r="L65" s="3">
        <f>AVERAGE('5C'!$J64:$J94) + Calibration!$C$11</f>
        <v>396.02326150831175</v>
      </c>
      <c r="M65" s="3">
        <f>'5C'!K94</f>
        <v>567.39605190475993</v>
      </c>
      <c r="N65" s="3">
        <f>'5C'!L94</f>
        <v>587.69387701129563</v>
      </c>
      <c r="O65" s="3">
        <f t="shared" si="3"/>
        <v>0.97054740373040627</v>
      </c>
      <c r="Q65" s="3">
        <f>AVERAGE('6C'!$K208:$K238) + Calibration!$C$11</f>
        <v>413.28204247191638</v>
      </c>
      <c r="R65" s="3">
        <f>'6C'!L238</f>
        <v>791.56300601590192</v>
      </c>
      <c r="S65" s="3">
        <f>'6C'!M238</f>
        <v>587.48709504196142</v>
      </c>
      <c r="T65" s="3">
        <f t="shared" si="4"/>
        <v>2.1423448039733897</v>
      </c>
    </row>
    <row r="66" spans="1:20" x14ac:dyDescent="0.25">
      <c r="A66" s="3">
        <f t="shared" si="5"/>
        <v>7.7499999999999893</v>
      </c>
      <c r="B66" s="3">
        <f>AVERAGE('3C'!$J65:$J95) + Calibration!$C$11</f>
        <v>395.22029629532983</v>
      </c>
      <c r="C66" s="2">
        <f>'3C'!K95</f>
        <v>525.32187461200874</v>
      </c>
      <c r="D66" s="2">
        <f>'3C'!L95</f>
        <v>588.60352664039237</v>
      </c>
      <c r="E66" s="3">
        <f t="shared" si="1"/>
        <v>0.7368132873624369</v>
      </c>
      <c r="G66" s="3">
        <f>AVERAGE('4C'!$J65:$J95) + Calibration!$C$11</f>
        <v>391.26524137154394</v>
      </c>
      <c r="H66" s="3">
        <f>'4C'!K95</f>
        <v>609.42988156178853</v>
      </c>
      <c r="I66" s="3">
        <f>'4C'!L95</f>
        <v>594.18578800699197</v>
      </c>
      <c r="J66" s="3">
        <f t="shared" si="2"/>
        <v>1.2355469303650235</v>
      </c>
      <c r="L66" s="3">
        <f>AVERAGE('5C'!$J65:$J95) + Calibration!$C$11</f>
        <v>395.48529414058999</v>
      </c>
      <c r="M66" s="3">
        <f>'5C'!K95</f>
        <v>601.80569114400794</v>
      </c>
      <c r="N66" s="3">
        <f>'5C'!L95</f>
        <v>586.12257304607169</v>
      </c>
      <c r="O66" s="3">
        <f t="shared" si="3"/>
        <v>1.1684686068602648</v>
      </c>
      <c r="Q66" s="3">
        <f>AVERAGE('6C'!$K209:$K239) + Calibration!$C$11</f>
        <v>414.15474456819481</v>
      </c>
      <c r="R66" s="3">
        <f>'6C'!L239</f>
        <v>1296.0899806036721</v>
      </c>
      <c r="S66" s="3">
        <f>'6C'!M239</f>
        <v>587.23900464450276</v>
      </c>
      <c r="T66" s="3">
        <f t="shared" si="4"/>
        <v>4.9947249596184191</v>
      </c>
    </row>
    <row r="67" spans="1:20" x14ac:dyDescent="0.25">
      <c r="A67" s="3">
        <f t="shared" si="5"/>
        <v>7.8333333333333224</v>
      </c>
      <c r="B67" s="3">
        <f>AVERAGE('3C'!$J66:$J96) + Calibration!$C$11</f>
        <v>395.44544491995021</v>
      </c>
      <c r="C67" s="2">
        <f>'3C'!K96</f>
        <v>523.82930253516031</v>
      </c>
      <c r="D67" s="2">
        <f>'3C'!L96</f>
        <v>593.27608875816168</v>
      </c>
      <c r="E67" s="3">
        <f t="shared" si="1"/>
        <v>0.72708520063823845</v>
      </c>
      <c r="G67" s="3">
        <f>AVERAGE('4C'!$J66:$J96) + Calibration!$C$11</f>
        <v>391.7274942437391</v>
      </c>
      <c r="H67" s="3">
        <f>'4C'!K96</f>
        <v>619.43407420864867</v>
      </c>
      <c r="I67" s="3">
        <f>'4C'!L96</f>
        <v>593.27608875816168</v>
      </c>
      <c r="J67" s="3">
        <f t="shared" si="2"/>
        <v>1.2895864593557642</v>
      </c>
      <c r="L67" s="3">
        <f>AVERAGE('5C'!$J66:$J96) + Calibration!$C$11</f>
        <v>394.81781595898843</v>
      </c>
      <c r="M67" s="3">
        <f>'5C'!K96</f>
        <v>554.32602790067142</v>
      </c>
      <c r="N67" s="3">
        <f>'5C'!L96</f>
        <v>584.59262299372801</v>
      </c>
      <c r="O67" s="3">
        <f t="shared" si="3"/>
        <v>0.90335391409305288</v>
      </c>
      <c r="Q67" s="3">
        <f>AVERAGE('6C'!$K210:$K240) + Calibration!$C$11</f>
        <v>415.23067810815576</v>
      </c>
      <c r="R67" s="3">
        <f>'6C'!L240</f>
        <v>931.86403092368641</v>
      </c>
      <c r="S67" s="3">
        <f>'6C'!M240</f>
        <v>587.23900464450276</v>
      </c>
      <c r="T67" s="3">
        <f t="shared" si="4"/>
        <v>2.9258854809779677</v>
      </c>
    </row>
    <row r="68" spans="1:20" x14ac:dyDescent="0.25">
      <c r="A68" s="3">
        <f t="shared" si="5"/>
        <v>7.9166666666666554</v>
      </c>
      <c r="B68" s="3">
        <f>AVERAGE('3C'!$J67:$J97) + Calibration!$C$11</f>
        <v>395.66063198658719</v>
      </c>
      <c r="C68" s="2">
        <f>'3C'!K97</f>
        <v>513.13932109971915</v>
      </c>
      <c r="D68" s="2">
        <f>'3C'!L97</f>
        <v>591.95287519039653</v>
      </c>
      <c r="E68" s="3">
        <f t="shared" ref="E68:E92" si="6">(C68-B68)/(7*35314.6667/1400)</f>
        <v>0.66532520389400673</v>
      </c>
      <c r="G68" s="3">
        <f>AVERAGE('4C'!$J67:$J97) + Calibration!$C$11</f>
        <v>391.95463573784798</v>
      </c>
      <c r="H68" s="3">
        <f>'4C'!K97</f>
        <v>624.47653632060678</v>
      </c>
      <c r="I68" s="3">
        <f>'4C'!L97</f>
        <v>592.40774755718951</v>
      </c>
      <c r="J68" s="3">
        <f t="shared" ref="J68:J92" si="7">(H68-G68)/(7*35314.6667/1400)</f>
        <v>1.3168573984177445</v>
      </c>
      <c r="L68" s="3">
        <f>AVERAGE('5C'!$J67:$J97) + Calibration!$C$11</f>
        <v>394.37748026773119</v>
      </c>
      <c r="M68" s="3">
        <f>'5C'!K97</f>
        <v>551.90563366234448</v>
      </c>
      <c r="N68" s="3">
        <f>'5C'!L97</f>
        <v>584.34453259626923</v>
      </c>
      <c r="O68" s="3">
        <f t="shared" ref="O68:O92" si="8">(M68-L68)/(7*35314.6667/1400)</f>
        <v>0.89214011126211923</v>
      </c>
      <c r="Q68" s="3">
        <f>AVERAGE('6C'!$K211:$K241) + Calibration!$C$11</f>
        <v>416.18905665643837</v>
      </c>
      <c r="R68" s="3">
        <f>'6C'!L241</f>
        <v>891.96826290384593</v>
      </c>
      <c r="S68" s="3">
        <f>'6C'!M241</f>
        <v>587.94197154373217</v>
      </c>
      <c r="T68" s="3">
        <f t="shared" ref="T68:T92" si="9">(R68-Q68)/(7*35314.6667/1400)</f>
        <v>2.6945133606338554</v>
      </c>
    </row>
    <row r="69" spans="1:20" x14ac:dyDescent="0.25">
      <c r="A69" s="3">
        <f t="shared" ref="A69:A92" si="10">1/12+A68</f>
        <v>7.9999999999999885</v>
      </c>
      <c r="B69" s="3">
        <f>AVERAGE('3C'!$J68:$J98) + Calibration!$C$11</f>
        <v>395.59687311401512</v>
      </c>
      <c r="C69" s="2">
        <f>'3C'!K98</f>
        <v>515.11595185444901</v>
      </c>
      <c r="D69" s="2">
        <f>'3C'!L98</f>
        <v>586.12257304607169</v>
      </c>
      <c r="E69" s="3">
        <f t="shared" si="6"/>
        <v>0.67688068391388145</v>
      </c>
      <c r="G69" s="3">
        <f>AVERAGE('4C'!$J68:$J98) + Calibration!$C$11</f>
        <v>392.76158609206578</v>
      </c>
      <c r="H69" s="3">
        <f>'4C'!K98</f>
        <v>593.97981498905256</v>
      </c>
      <c r="I69" s="3">
        <f>'4C'!L98</f>
        <v>592.15965715973084</v>
      </c>
      <c r="J69" s="3">
        <f t="shared" si="7"/>
        <v>1.1395731445314008</v>
      </c>
      <c r="L69" s="3">
        <f>AVERAGE('5C'!$J68:$J98) + Calibration!$C$11</f>
        <v>393.86143028019433</v>
      </c>
      <c r="M69" s="3">
        <f>'5C'!K98</f>
        <v>552.55107884915969</v>
      </c>
      <c r="N69" s="3">
        <f>'5C'!L98</f>
        <v>584.13780024666846</v>
      </c>
      <c r="O69" s="3">
        <f t="shared" si="8"/>
        <v>0.89871808740001702</v>
      </c>
      <c r="Q69" s="3">
        <f>AVERAGE('6C'!$K212:$K242) + Calibration!$C$11</f>
        <v>417.12551782453596</v>
      </c>
      <c r="R69" s="3">
        <f>'6C'!L242</f>
        <v>909.636941162771</v>
      </c>
      <c r="S69" s="3">
        <f>'6C'!M242</f>
        <v>585.70905459215896</v>
      </c>
      <c r="T69" s="3">
        <f t="shared" si="9"/>
        <v>2.7892740855925164</v>
      </c>
    </row>
    <row r="70" spans="1:20" x14ac:dyDescent="0.25">
      <c r="A70" s="3">
        <f t="shared" si="10"/>
        <v>8.0833333333333215</v>
      </c>
      <c r="B70" s="3">
        <f>AVERAGE('3C'!$J69:$J99) + Calibration!$C$11</f>
        <v>395.51119686125804</v>
      </c>
      <c r="C70" s="2">
        <f>'3C'!K99</f>
        <v>521.65099007721233</v>
      </c>
      <c r="D70" s="2">
        <f>'3C'!L99</f>
        <v>585.25423184509953</v>
      </c>
      <c r="E70" s="3">
        <f t="shared" si="6"/>
        <v>0.714376235163246</v>
      </c>
      <c r="G70" s="3">
        <f>AVERAGE('4C'!$J69:$J99) + Calibration!$C$11</f>
        <v>398.18309906995216</v>
      </c>
      <c r="H70" s="3">
        <f>'4C'!K99</f>
        <v>621.61243507407789</v>
      </c>
      <c r="I70" s="3">
        <f>'4C'!L99</f>
        <v>593.27608875816168</v>
      </c>
      <c r="J70" s="3">
        <f t="shared" si="7"/>
        <v>1.2653628471262095</v>
      </c>
      <c r="L70" s="3">
        <f>AVERAGE('5C'!$J69:$J99) + Calibration!$C$11</f>
        <v>393.2796285505969</v>
      </c>
      <c r="M70" s="3">
        <f>'5C'!K99</f>
        <v>688.73745573855081</v>
      </c>
      <c r="N70" s="3">
        <f>'5C'!L99</f>
        <v>582.35971017713257</v>
      </c>
      <c r="O70" s="3">
        <f t="shared" si="8"/>
        <v>1.673286794395564</v>
      </c>
      <c r="Q70" s="3">
        <f>AVERAGE('6C'!$K213:$K243) + Calibration!$C$11</f>
        <v>418.05002456516166</v>
      </c>
      <c r="R70" s="3">
        <f>'6C'!L243</f>
        <v>886.32065079935705</v>
      </c>
      <c r="S70" s="3">
        <f>'6C'!M243</f>
        <v>586.37066344353047</v>
      </c>
      <c r="T70" s="3">
        <f t="shared" si="9"/>
        <v>2.6519894989364028</v>
      </c>
    </row>
    <row r="71" spans="1:20" x14ac:dyDescent="0.25">
      <c r="A71" s="3">
        <f t="shared" si="10"/>
        <v>8.1666666666666554</v>
      </c>
      <c r="B71" s="3">
        <f>AVERAGE('3C'!$J70:$J100) + Calibration!$C$11</f>
        <v>395.70645802246884</v>
      </c>
      <c r="C71" s="2">
        <f>'3C'!K100</f>
        <v>528.58939170641202</v>
      </c>
      <c r="D71" s="2">
        <f>'3C'!L100</f>
        <v>587.03227229490199</v>
      </c>
      <c r="E71" s="3">
        <f t="shared" si="6"/>
        <v>0.75256513002255332</v>
      </c>
      <c r="G71" s="3">
        <f>AVERAGE('4C'!$J70:$J100) + Calibration!$C$11</f>
        <v>403.62852229751212</v>
      </c>
      <c r="H71" s="3">
        <f>'4C'!K100</f>
        <v>600.91821661825213</v>
      </c>
      <c r="I71" s="3">
        <f>'4C'!L100</f>
        <v>592.61447990679028</v>
      </c>
      <c r="J71" s="3">
        <f t="shared" si="7"/>
        <v>1.1173244023324733</v>
      </c>
      <c r="L71" s="3">
        <f>AVERAGE('5C'!$J70:$J100) + Calibration!$C$11</f>
        <v>392.82733743563227</v>
      </c>
      <c r="M71" s="3">
        <f>'5C'!K100</f>
        <v>606.80780965420024</v>
      </c>
      <c r="N71" s="3">
        <f>'5C'!L100</f>
        <v>583.47619139529706</v>
      </c>
      <c r="O71" s="3">
        <f t="shared" si="8"/>
        <v>1.211850441836779</v>
      </c>
      <c r="Q71" s="3">
        <f>AVERAGE('6C'!$K214:$K244) + Calibration!$C$11</f>
        <v>418.84502049190752</v>
      </c>
      <c r="R71" s="3">
        <f>'6C'!L244</f>
        <v>918.99573703029728</v>
      </c>
      <c r="S71" s="3">
        <f>'6C'!M244</f>
        <v>585.91584069647092</v>
      </c>
      <c r="T71" s="3">
        <f t="shared" si="9"/>
        <v>2.8325382243428603</v>
      </c>
    </row>
    <row r="72" spans="1:20" x14ac:dyDescent="0.25">
      <c r="A72" s="3">
        <f t="shared" si="10"/>
        <v>8.2499999999999893</v>
      </c>
      <c r="B72" s="3">
        <f>AVERAGE('3C'!$J71:$J101) + Calibration!$C$11</f>
        <v>395.70645802246878</v>
      </c>
      <c r="C72" s="2">
        <f>'3C'!K101</f>
        <v>522.0543534836487</v>
      </c>
      <c r="D72" s="2">
        <f>'3C'!L101</f>
        <v>587.23900464450276</v>
      </c>
      <c r="E72" s="3">
        <f t="shared" si="6"/>
        <v>0.71555479503466424</v>
      </c>
      <c r="G72" s="3">
        <f>AVERAGE('4C'!$J71:$J101) + Calibration!$C$11</f>
        <v>409.13770439764414</v>
      </c>
      <c r="H72" s="3">
        <f>'4C'!K101</f>
        <v>582.4023590278556</v>
      </c>
      <c r="I72" s="3">
        <f>'4C'!L101</f>
        <v>589.92674434313528</v>
      </c>
      <c r="J72" s="3">
        <f t="shared" si="7"/>
        <v>0.98126172959299907</v>
      </c>
      <c r="L72" s="3">
        <f>AVERAGE('5C'!$J71:$J101) + Calibration!$C$11</f>
        <v>392.19373225717015</v>
      </c>
      <c r="M72" s="3">
        <f>'5C'!K101</f>
        <v>621.410749336903</v>
      </c>
      <c r="N72" s="3">
        <f>'5C'!L101</f>
        <v>583.02131902850408</v>
      </c>
      <c r="O72" s="3">
        <f t="shared" si="8"/>
        <v>1.2981406225744321</v>
      </c>
      <c r="Q72" s="3">
        <f>AVERAGE('6C'!$K215:$K245) + Calibration!$C$11</f>
        <v>419.6838509797762</v>
      </c>
      <c r="R72" s="3">
        <f>'6C'!L245</f>
        <v>844.93231070266802</v>
      </c>
      <c r="S72" s="3">
        <f>'6C'!M245</f>
        <v>587.23900464450276</v>
      </c>
      <c r="T72" s="3">
        <f t="shared" si="9"/>
        <v>2.4083390809569316</v>
      </c>
    </row>
    <row r="73" spans="1:20" x14ac:dyDescent="0.25">
      <c r="A73" s="3">
        <f t="shared" si="10"/>
        <v>8.3333333333333233</v>
      </c>
      <c r="B73" s="3">
        <f>AVERAGE('3C'!$J72:$J102) + Calibration!$C$11</f>
        <v>396.06111845720454</v>
      </c>
      <c r="C73" s="2">
        <f>'3C'!K102</f>
        <v>519.47262517782633</v>
      </c>
      <c r="D73" s="2">
        <f>'3C'!L102</f>
        <v>588.14870389333294</v>
      </c>
      <c r="E73" s="3">
        <f t="shared" si="6"/>
        <v>0.69892494112437298</v>
      </c>
      <c r="G73" s="3">
        <f>AVERAGE('4C'!$J72:$J102) + Calibration!$C$11</f>
        <v>413.81801856412642</v>
      </c>
      <c r="H73" s="3">
        <f>'4C'!K102</f>
        <v>606.16236446738515</v>
      </c>
      <c r="I73" s="3">
        <f>'4C'!L102</f>
        <v>592.15965715973084</v>
      </c>
      <c r="J73" s="3">
        <f t="shared" si="7"/>
        <v>1.0893170678190698</v>
      </c>
      <c r="L73" s="3">
        <f>AVERAGE('5C'!$J72:$J102) + Calibration!$C$11</f>
        <v>391.87095175683828</v>
      </c>
      <c r="M73" s="3">
        <f>'5C'!K102</f>
        <v>619.03070676825553</v>
      </c>
      <c r="N73" s="3">
        <f>'5C'!L102</f>
        <v>581.90488743007313</v>
      </c>
      <c r="O73" s="3">
        <f t="shared" si="8"/>
        <v>1.2864895876897358</v>
      </c>
      <c r="Q73" s="3">
        <f>AVERAGE('6C'!$K216:$K246) + Calibration!$C$11</f>
        <v>420.38320790029906</v>
      </c>
      <c r="R73" s="3">
        <f>'6C'!L246</f>
        <v>793.94310102598752</v>
      </c>
      <c r="S73" s="3">
        <f>'6C'!M246</f>
        <v>584.79935947830654</v>
      </c>
      <c r="T73" s="3">
        <f t="shared" si="9"/>
        <v>2.1156076386001312</v>
      </c>
    </row>
    <row r="74" spans="1:20" x14ac:dyDescent="0.25">
      <c r="A74" s="3">
        <f t="shared" si="10"/>
        <v>8.4166666666666572</v>
      </c>
      <c r="B74" s="3">
        <f>AVERAGE('3C'!$J73:$J103) + Calibration!$C$11</f>
        <v>395.98540495791343</v>
      </c>
      <c r="C74" s="2">
        <f>'3C'!K103</f>
        <v>525.32187461200874</v>
      </c>
      <c r="D74" s="2">
        <f>'3C'!L103</f>
        <v>587.23900464450276</v>
      </c>
      <c r="E74" s="3">
        <f t="shared" si="6"/>
        <v>0.73248019443488221</v>
      </c>
      <c r="G74" s="3">
        <f>AVERAGE('4C'!$J73:$J103) + Calibration!$C$11</f>
        <v>417.81093023755767</v>
      </c>
      <c r="H74" s="3">
        <f>'4C'!K103</f>
        <v>636.01364464608116</v>
      </c>
      <c r="I74" s="3">
        <f>'4C'!L103</f>
        <v>591.70478479293786</v>
      </c>
      <c r="J74" s="3">
        <f t="shared" si="7"/>
        <v>1.2357625587247776</v>
      </c>
      <c r="L74" s="3">
        <f>AVERAGE('5C'!$J73:$J103) + Calibration!$C$11</f>
        <v>391.71952376202046</v>
      </c>
      <c r="M74" s="3">
        <f>'5C'!K103</f>
        <v>557.79522669829282</v>
      </c>
      <c r="N74" s="3">
        <f>'5C'!L103</f>
        <v>576.98428453457848</v>
      </c>
      <c r="O74" s="3">
        <f t="shared" si="8"/>
        <v>0.94054804111331081</v>
      </c>
      <c r="Q74" s="3">
        <f>AVERAGE('6C'!$K217:$K247) + Calibration!$C$11</f>
        <v>421.14831676212964</v>
      </c>
      <c r="R74" s="3">
        <f>'6C'!L247</f>
        <v>876.27611455073111</v>
      </c>
      <c r="S74" s="3">
        <f>'6C'!M247</f>
        <v>583.47619139529706</v>
      </c>
      <c r="T74" s="3">
        <f t="shared" si="9"/>
        <v>2.5775568075153399</v>
      </c>
    </row>
    <row r="75" spans="1:20" x14ac:dyDescent="0.25">
      <c r="A75" s="3">
        <f t="shared" si="10"/>
        <v>8.4999999999999911</v>
      </c>
      <c r="B75" s="3">
        <f>AVERAGE('3C'!$J74:$J104) + Calibration!$C$11</f>
        <v>396.21254625277516</v>
      </c>
      <c r="C75" s="2">
        <f>'3C'!K104</f>
        <v>531.85690880081518</v>
      </c>
      <c r="D75" s="2">
        <f>'3C'!L104</f>
        <v>583.47619139529706</v>
      </c>
      <c r="E75" s="3">
        <f t="shared" si="6"/>
        <v>0.76820412153593964</v>
      </c>
      <c r="G75" s="3">
        <f>AVERAGE('4C'!$J74:$J104) + Calibration!$C$11</f>
        <v>420.84546356195352</v>
      </c>
      <c r="H75" s="3">
        <f>'4C'!K104</f>
        <v>640.37032200341514</v>
      </c>
      <c r="I75" s="3">
        <f>'4C'!L104</f>
        <v>592.15965715973084</v>
      </c>
      <c r="J75" s="3">
        <f t="shared" si="7"/>
        <v>1.2432503486799811</v>
      </c>
      <c r="L75" s="3">
        <f>AVERAGE('5C'!$J74:$J104) + Calibration!$C$11</f>
        <v>391.5362168290344</v>
      </c>
      <c r="M75" s="3">
        <f>'5C'!K104</f>
        <v>543.19233138911466</v>
      </c>
      <c r="N75" s="3">
        <f>'5C'!L104</f>
        <v>576.77750256524428</v>
      </c>
      <c r="O75" s="3">
        <f t="shared" si="8"/>
        <v>0.85888458666993583</v>
      </c>
      <c r="Q75" s="3">
        <f>AVERAGE('6C'!$K218:$K248) + Calibration!$C$11</f>
        <v>421.69624688331726</v>
      </c>
      <c r="R75" s="3">
        <f>'6C'!L248</f>
        <v>774.98348398595078</v>
      </c>
      <c r="S75" s="3">
        <f>'6C'!M248</f>
        <v>583.47619139529706</v>
      </c>
      <c r="T75" s="3">
        <f t="shared" si="9"/>
        <v>2.0007961004068231</v>
      </c>
    </row>
    <row r="76" spans="1:20" x14ac:dyDescent="0.25">
      <c r="A76" s="3">
        <f t="shared" si="10"/>
        <v>8.583333333333325</v>
      </c>
      <c r="B76" s="3">
        <f>AVERAGE('3C'!$J75:$J105) + Calibration!$C$11</f>
        <v>396.24442519094339</v>
      </c>
      <c r="C76" s="2">
        <f>'3C'!K105</f>
        <v>525.76563406164894</v>
      </c>
      <c r="D76" s="2">
        <f>'3C'!L105</f>
        <v>584.13780024666846</v>
      </c>
      <c r="E76" s="3">
        <f t="shared" si="6"/>
        <v>0.73352644084677454</v>
      </c>
      <c r="G76" s="3">
        <f>AVERAGE('4C'!$J75:$J105) + Calibration!$C$11</f>
        <v>423.38586407975043</v>
      </c>
      <c r="H76" s="3">
        <f>'4C'!K105</f>
        <v>667.15581519840725</v>
      </c>
      <c r="I76" s="3">
        <f>'4C'!L105</f>
        <v>591.04317594156635</v>
      </c>
      <c r="J76" s="3">
        <f t="shared" si="7"/>
        <v>1.3805592627533239</v>
      </c>
      <c r="L76" s="3">
        <f>AVERAGE('5C'!$J75:$J105) + Calibration!$C$11</f>
        <v>391.32102996164457</v>
      </c>
      <c r="M76" s="3">
        <f>'5C'!K105</f>
        <v>547.79103808538946</v>
      </c>
      <c r="N76" s="3">
        <f>'5C'!L105</f>
        <v>581.45006054803594</v>
      </c>
      <c r="O76" s="3">
        <f t="shared" si="8"/>
        <v>0.88614744379702659</v>
      </c>
      <c r="Q76" s="3">
        <f>AVERAGE('6C'!$K219:$K249) + Calibration!$C$11</f>
        <v>422.23421425103908</v>
      </c>
      <c r="R76" s="3">
        <f>'6C'!L249</f>
        <v>745.37423314619559</v>
      </c>
      <c r="S76" s="3">
        <f>'6C'!M249</f>
        <v>587.69387701129563</v>
      </c>
      <c r="T76" s="3">
        <f t="shared" si="9"/>
        <v>1.8300612696715979</v>
      </c>
    </row>
    <row r="77" spans="1:20" x14ac:dyDescent="0.25">
      <c r="A77" s="3">
        <f t="shared" si="10"/>
        <v>8.666666666666659</v>
      </c>
      <c r="B77" s="3">
        <f>AVERAGE('3C'!$J76:$J106) + Calibration!$C$11</f>
        <v>396.39585318576115</v>
      </c>
      <c r="C77" s="2">
        <f>'3C'!K106</f>
        <v>525.56390395094934</v>
      </c>
      <c r="D77" s="2">
        <f>'3C'!L106</f>
        <v>584.13780024666846</v>
      </c>
      <c r="E77" s="3">
        <f t="shared" si="6"/>
        <v>0.73152637606622617</v>
      </c>
      <c r="G77" s="3">
        <f>AVERAGE('4C'!$J76:$J106) + Calibration!$C$11</f>
        <v>425.71107773015757</v>
      </c>
      <c r="H77" s="3">
        <f>'4C'!K106</f>
        <v>691.56126179079524</v>
      </c>
      <c r="I77" s="3">
        <f>'4C'!L106</f>
        <v>595.75704235248236</v>
      </c>
      <c r="J77" s="3">
        <f t="shared" si="7"/>
        <v>1.505607776616154</v>
      </c>
      <c r="L77" s="3">
        <f>AVERAGE('5C'!$J76:$J106) + Calibration!$C$11</f>
        <v>390.97633228037478</v>
      </c>
      <c r="M77" s="3">
        <f>'5C'!K106</f>
        <v>554.97146905352974</v>
      </c>
      <c r="N77" s="3">
        <f>'5C'!L106</f>
        <v>584.34453259626923</v>
      </c>
      <c r="O77" s="3">
        <f t="shared" si="8"/>
        <v>0.92876502653304072</v>
      </c>
      <c r="Q77" s="3">
        <f>AVERAGE('6C'!$K220:$K250) + Calibration!$C$11</f>
        <v>422.49124300931032</v>
      </c>
      <c r="R77" s="3">
        <f>'6C'!L250</f>
        <v>912.25901710431583</v>
      </c>
      <c r="S77" s="3">
        <f>'6C'!M250</f>
        <v>589.72000785855687</v>
      </c>
      <c r="T77" s="3">
        <f t="shared" si="9"/>
        <v>2.7737357866385044</v>
      </c>
    </row>
    <row r="78" spans="1:20" x14ac:dyDescent="0.25">
      <c r="A78" s="3">
        <f t="shared" si="10"/>
        <v>8.7499999999999929</v>
      </c>
      <c r="B78" s="3">
        <f>AVERAGE('3C'!$J77:$J107) + Calibration!$C$11</f>
        <v>396.56919716603403</v>
      </c>
      <c r="C78" s="2">
        <f>'3C'!K107</f>
        <v>525.76563406164894</v>
      </c>
      <c r="D78" s="2">
        <f>'3C'!L107</f>
        <v>586.37066344353047</v>
      </c>
      <c r="E78" s="3">
        <f t="shared" si="6"/>
        <v>0.73168713720645084</v>
      </c>
      <c r="G78" s="3">
        <f>AVERAGE('4C'!$J77:$J107) + Calibration!$C$11</f>
        <v>427.61588020000363</v>
      </c>
      <c r="H78" s="3">
        <f>'4C'!K107</f>
        <v>732.0621757692096</v>
      </c>
      <c r="I78" s="3">
        <f>'4C'!L107</f>
        <v>593.9376976095333</v>
      </c>
      <c r="J78" s="3">
        <f t="shared" si="7"/>
        <v>1.7241918104763307</v>
      </c>
      <c r="L78" s="3">
        <f>AVERAGE('5C'!$J77:$J107) + Calibration!$C$11</f>
        <v>390.62167184563918</v>
      </c>
      <c r="M78" s="3">
        <f>'5C'!K107</f>
        <v>567.1540225658191</v>
      </c>
      <c r="N78" s="3">
        <f>'5C'!L107</f>
        <v>588.81031274470445</v>
      </c>
      <c r="O78" s="3">
        <f t="shared" si="8"/>
        <v>0.99976789938204291</v>
      </c>
      <c r="Q78" s="3">
        <f>AVERAGE('6C'!$K221:$K251) + Calibration!$C$11</f>
        <v>422.51316019024813</v>
      </c>
      <c r="R78" s="3">
        <f>'6C'!L251</f>
        <v>754.08757979295012</v>
      </c>
      <c r="S78" s="3">
        <f>'6C'!M251</f>
        <v>590.17483474059406</v>
      </c>
      <c r="T78" s="3">
        <f t="shared" si="9"/>
        <v>1.877828395886868</v>
      </c>
    </row>
    <row r="79" spans="1:20" x14ac:dyDescent="0.25">
      <c r="A79" s="3">
        <f t="shared" si="10"/>
        <v>8.8333333333333268</v>
      </c>
      <c r="B79" s="3">
        <f>AVERAGE('3C'!$J78:$J108) + Calibration!$C$11</f>
        <v>396.762466852486</v>
      </c>
      <c r="C79" s="2">
        <f>'3C'!K108</f>
        <v>548.88019431436328</v>
      </c>
      <c r="D79" s="2">
        <f>'3C'!L108</f>
        <v>584.34453259626923</v>
      </c>
      <c r="E79" s="3">
        <f t="shared" si="6"/>
        <v>0.86149887101654143</v>
      </c>
      <c r="G79" s="3">
        <f>AVERAGE('4C'!$J78:$J108) + Calibration!$C$11</f>
        <v>429.30549580246003</v>
      </c>
      <c r="H79" s="3">
        <f>'4C'!K108</f>
        <v>667.80125635126558</v>
      </c>
      <c r="I79" s="3">
        <f>'4C'!L108</f>
        <v>594.39252035659274</v>
      </c>
      <c r="J79" s="3">
        <f t="shared" si="7"/>
        <v>1.3506895736824582</v>
      </c>
      <c r="L79" s="3">
        <f>AVERAGE('5C'!$J78:$J108) + Calibration!$C$11</f>
        <v>390.15941797720859</v>
      </c>
      <c r="M79" s="3">
        <f>'5C'!K108</f>
        <v>565.41942115003008</v>
      </c>
      <c r="N79" s="3">
        <f>'5C'!L108</f>
        <v>585.70905459215896</v>
      </c>
      <c r="O79" s="3">
        <f t="shared" si="8"/>
        <v>0.99256212531560695</v>
      </c>
      <c r="Q79" s="3">
        <f>AVERAGE('6C'!$K222:$K252) + Calibration!$C$11</f>
        <v>422.19038108464594</v>
      </c>
      <c r="R79" s="3">
        <f>'6C'!L252</f>
        <v>776.51635125708367</v>
      </c>
      <c r="S79" s="3">
        <f>'6C'!M252</f>
        <v>591.70478479293786</v>
      </c>
      <c r="T79" s="3">
        <f t="shared" si="9"/>
        <v>2.0066788294079396</v>
      </c>
    </row>
    <row r="80" spans="1:20" x14ac:dyDescent="0.25">
      <c r="A80" s="3">
        <f t="shared" si="10"/>
        <v>8.9166666666666607</v>
      </c>
      <c r="B80" s="3">
        <f>AVERAGE('3C'!$J79:$J109) + Calibration!$C$11</f>
        <v>396.88002323889395</v>
      </c>
      <c r="C80" s="2">
        <f>'3C'!K109</f>
        <v>525.56390395094934</v>
      </c>
      <c r="D80" s="2">
        <f>'3C'!L109</f>
        <v>585.25423184509953</v>
      </c>
      <c r="E80" s="3">
        <f t="shared" si="6"/>
        <v>0.72878434224075728</v>
      </c>
      <c r="G80" s="3">
        <f>AVERAGE('4C'!$J79:$J109) + Calibration!$C$11</f>
        <v>430.80184151921731</v>
      </c>
      <c r="H80" s="3">
        <f>'4C'!K109</f>
        <v>654.28747289753687</v>
      </c>
      <c r="I80" s="3">
        <f>'4C'!L109</f>
        <v>595.75704235248236</v>
      </c>
      <c r="J80" s="3">
        <f t="shared" si="7"/>
        <v>1.2656816686213808</v>
      </c>
      <c r="L80" s="3">
        <f>AVERAGE('5C'!$J79:$J109) + Calibration!$C$11</f>
        <v>390.08370467716452</v>
      </c>
      <c r="M80" s="3">
        <f>'5C'!K109</f>
        <v>572.19644030425275</v>
      </c>
      <c r="N80" s="3">
        <f>'5C'!L109</f>
        <v>588.81031274470445</v>
      </c>
      <c r="O80" s="3">
        <f t="shared" si="8"/>
        <v>1.0313716800679205</v>
      </c>
      <c r="Q80" s="3">
        <f>AVERAGE('6C'!$K223:$K253) + Calibration!$C$11</f>
        <v>421.85763803009519</v>
      </c>
      <c r="R80" s="3">
        <f>'6C'!L253</f>
        <v>792.20845120271713</v>
      </c>
      <c r="S80" s="3">
        <f>'6C'!M253</f>
        <v>589.47191746109809</v>
      </c>
      <c r="T80" s="3">
        <f t="shared" si="9"/>
        <v>2.0974334336425828</v>
      </c>
    </row>
    <row r="81" spans="1:20" x14ac:dyDescent="0.25">
      <c r="A81" s="3">
        <f t="shared" si="10"/>
        <v>8.9999999999999947</v>
      </c>
      <c r="B81" s="3">
        <f>AVERAGE('3C'!$J80:$J110) + Calibration!$C$11</f>
        <v>396.91389504655086</v>
      </c>
      <c r="C81" s="2">
        <f>'3C'!K110</f>
        <v>516.60852393129744</v>
      </c>
      <c r="D81" s="2">
        <f>'3C'!L110</f>
        <v>585.70905459215896</v>
      </c>
      <c r="E81" s="3">
        <f t="shared" si="6"/>
        <v>0.67787488921562755</v>
      </c>
      <c r="G81" s="3">
        <f>AVERAGE('4C'!$J80:$J110) + Calibration!$C$11</f>
        <v>432.12484206021901</v>
      </c>
      <c r="H81" s="3">
        <f>'4C'!K110</f>
        <v>662.79913784107328</v>
      </c>
      <c r="I81" s="3">
        <f>'4C'!L110</f>
        <v>597.28699240482615</v>
      </c>
      <c r="J81" s="3">
        <f t="shared" si="7"/>
        <v>1.3063937300637429</v>
      </c>
      <c r="L81" s="3">
        <f>AVERAGE('5C'!$J80:$J110) + Calibration!$C$11</f>
        <v>389.99802862365448</v>
      </c>
      <c r="M81" s="3">
        <f>'5C'!K110</f>
        <v>601.60400540683304</v>
      </c>
      <c r="N81" s="3">
        <f>'5C'!L110</f>
        <v>589.47191746109809</v>
      </c>
      <c r="O81" s="3">
        <f t="shared" si="8"/>
        <v>1.198402797233131</v>
      </c>
      <c r="Q81" s="3">
        <f>AVERAGE('6C'!$K224:$K254) + Calibration!$C$11</f>
        <v>421.34158903879398</v>
      </c>
      <c r="R81" s="3">
        <f>'6C'!L254</f>
        <v>774.33803879913569</v>
      </c>
      <c r="S81" s="3">
        <f>'6C'!M254</f>
        <v>589.05840314216312</v>
      </c>
      <c r="T81" s="3">
        <f t="shared" si="9"/>
        <v>1.9991492642933066</v>
      </c>
    </row>
    <row r="82" spans="1:20" x14ac:dyDescent="0.25">
      <c r="A82" s="3">
        <f t="shared" si="10"/>
        <v>9.0833333333333286</v>
      </c>
      <c r="B82" s="3">
        <f>AVERAGE('3C'!$J81:$J111) + Calibration!$C$11</f>
        <v>397.06532304136863</v>
      </c>
      <c r="C82" s="2">
        <f>'3C'!K111</f>
        <v>524.67642942519353</v>
      </c>
      <c r="D82" s="2">
        <f>'3C'!L111</f>
        <v>584.59262299372801</v>
      </c>
      <c r="E82" s="3">
        <f t="shared" si="6"/>
        <v>0.72270882502099276</v>
      </c>
      <c r="G82" s="3">
        <f>AVERAGE('4C'!$J81:$J111) + Calibration!$C$11</f>
        <v>433.02942309466567</v>
      </c>
      <c r="H82" s="3">
        <f>'4C'!K111</f>
        <v>646.90535619222169</v>
      </c>
      <c r="I82" s="3">
        <f>'4C'!L111</f>
        <v>598.19669165365633</v>
      </c>
      <c r="J82" s="3">
        <f t="shared" si="7"/>
        <v>1.2112583981859073</v>
      </c>
      <c r="L82" s="3">
        <f>AVERAGE('5C'!$J81:$J111) + Calibration!$C$11</f>
        <v>389.71908268444543</v>
      </c>
      <c r="M82" s="3">
        <f>'5C'!K111</f>
        <v>662.35537839143308</v>
      </c>
      <c r="N82" s="3">
        <f>'5C'!L111</f>
        <v>583.88966022947636</v>
      </c>
      <c r="O82" s="3">
        <f t="shared" si="8"/>
        <v>1.544040033128715</v>
      </c>
      <c r="Q82" s="3">
        <f>AVERAGE('6C'!$K225:$K255) + Calibration!$C$11</f>
        <v>420.52268405785725</v>
      </c>
      <c r="R82" s="3">
        <f>'6C'!L255</f>
        <v>750.57803335960602</v>
      </c>
      <c r="S82" s="3">
        <f>'6C'!M255</f>
        <v>587.94197154373217</v>
      </c>
      <c r="T82" s="3">
        <f t="shared" si="9"/>
        <v>1.869225339746722</v>
      </c>
    </row>
    <row r="83" spans="1:20" x14ac:dyDescent="0.25">
      <c r="A83" s="3">
        <f t="shared" si="10"/>
        <v>9.1666666666666625</v>
      </c>
      <c r="B83" s="3">
        <f>AVERAGE('3C'!$J82:$J112) + Calibration!$C$11</f>
        <v>397.24862997435463</v>
      </c>
      <c r="C83" s="2">
        <f>'3C'!K112</f>
        <v>539.27936910789629</v>
      </c>
      <c r="D83" s="2">
        <f>'3C'!L112</f>
        <v>589.92674434313528</v>
      </c>
      <c r="E83" s="3">
        <f t="shared" si="6"/>
        <v>0.80437253076802584</v>
      </c>
      <c r="G83" s="3">
        <f>AVERAGE('4C'!$J82:$J112) + Calibration!$C$11</f>
        <v>433.6968998815376</v>
      </c>
      <c r="H83" s="3">
        <f>'4C'!K112</f>
        <v>659.32993904345187</v>
      </c>
      <c r="I83" s="3">
        <f>'4C'!L112</f>
        <v>597.9899551690778</v>
      </c>
      <c r="J83" s="3">
        <f t="shared" si="7"/>
        <v>1.2778432319844846</v>
      </c>
      <c r="L83" s="3">
        <f>AVERAGE('5C'!$J82:$J112) + Calibration!$C$11</f>
        <v>389.71908268444543</v>
      </c>
      <c r="M83" s="3">
        <f>'5C'!K112</f>
        <v>738.39548388127344</v>
      </c>
      <c r="N83" s="3">
        <f>'5C'!L112</f>
        <v>584.13780024666846</v>
      </c>
      <c r="O83" s="3">
        <f t="shared" si="8"/>
        <v>1.9746832337898179</v>
      </c>
      <c r="Q83" s="3">
        <f>AVERAGE('6C'!$K226:$K256) + Calibration!$C$11</f>
        <v>419.52246401718753</v>
      </c>
      <c r="R83" s="3">
        <f>'6C'!L256</f>
        <v>872.1614705662945</v>
      </c>
      <c r="S83" s="3">
        <f>'6C'!M256</f>
        <v>586.37066344353047</v>
      </c>
      <c r="T83" s="3">
        <f t="shared" si="9"/>
        <v>2.5634618635611073</v>
      </c>
    </row>
    <row r="84" spans="1:20" x14ac:dyDescent="0.25">
      <c r="A84" s="3">
        <f t="shared" si="10"/>
        <v>9.2499999999999964</v>
      </c>
      <c r="B84" s="3">
        <f>AVERAGE('3C'!$J83:$J113) + Calibration!$C$11</f>
        <v>397.33430622711171</v>
      </c>
      <c r="C84" s="2">
        <f>'3C'!K113</f>
        <v>521.40895670431485</v>
      </c>
      <c r="D84" s="2">
        <f>'3C'!L113</f>
        <v>590.38156709019484</v>
      </c>
      <c r="E84" s="3">
        <f t="shared" si="6"/>
        <v>0.70268056913136956</v>
      </c>
      <c r="G84" s="3">
        <f>AVERAGE('4C'!$J83:$J113) + Calibration!$C$11</f>
        <v>434.15915275373271</v>
      </c>
      <c r="H84" s="3">
        <f>'4C'!K113</f>
        <v>684.3807824151736</v>
      </c>
      <c r="I84" s="3">
        <f>'4C'!L113</f>
        <v>599.5199052214216</v>
      </c>
      <c r="J84" s="3">
        <f t="shared" si="7"/>
        <v>1.41709750108694</v>
      </c>
      <c r="L84" s="3">
        <f>AVERAGE('5C'!$J83:$J113) + Calibration!$C$11</f>
        <v>389.66528536985663</v>
      </c>
      <c r="M84" s="3">
        <f>'5C'!K113</f>
        <v>618.34491394571785</v>
      </c>
      <c r="N84" s="3">
        <f>'5C'!L113</f>
        <v>585.91584069647092</v>
      </c>
      <c r="O84" s="3">
        <f t="shared" si="8"/>
        <v>1.2950971930076927</v>
      </c>
      <c r="Q84" s="3">
        <f>AVERAGE('6C'!$K227:$K257) + Calibration!$C$11</f>
        <v>418.41265767333419</v>
      </c>
      <c r="R84" s="3">
        <f>'6C'!L257</f>
        <v>802.89843263815817</v>
      </c>
      <c r="S84" s="3">
        <f>'6C'!M257</f>
        <v>587.94197154373217</v>
      </c>
      <c r="T84" s="3">
        <f t="shared" si="9"/>
        <v>2.1774849426220064</v>
      </c>
    </row>
    <row r="85" spans="1:20" x14ac:dyDescent="0.25">
      <c r="A85" s="3">
        <f t="shared" si="10"/>
        <v>9.3333333333333304</v>
      </c>
      <c r="B85" s="3">
        <f>AVERAGE('3C'!$J84:$J114) + Calibration!$C$11</f>
        <v>397.43193670809353</v>
      </c>
      <c r="C85" s="2">
        <f>'3C'!K114</f>
        <v>517.49599442309648</v>
      </c>
      <c r="D85" s="2">
        <f>'3C'!L114</f>
        <v>587.48709504196142</v>
      </c>
      <c r="E85" s="3">
        <f t="shared" si="6"/>
        <v>0.67996710111950698</v>
      </c>
      <c r="G85" s="3">
        <f>AVERAGE('4C'!$J84:$J114) + Calibration!$C$11</f>
        <v>434.3743396211226</v>
      </c>
      <c r="H85" s="3">
        <f>'4C'!K114</f>
        <v>660.1770659334851</v>
      </c>
      <c r="I85" s="3">
        <f>'4C'!L114</f>
        <v>599.97473210345879</v>
      </c>
      <c r="J85" s="3">
        <f t="shared" si="7"/>
        <v>1.2788042329866445</v>
      </c>
      <c r="L85" s="3">
        <f>AVERAGE('5C'!$J84:$J114) + Calibration!$C$11</f>
        <v>389.8147204951859</v>
      </c>
      <c r="M85" s="3">
        <f>'5C'!K114</f>
        <v>613.14111373230742</v>
      </c>
      <c r="N85" s="3">
        <f>'5C'!L114</f>
        <v>587.69387701129563</v>
      </c>
      <c r="O85" s="3">
        <f t="shared" si="8"/>
        <v>1.2647798442176519</v>
      </c>
      <c r="Q85" s="3">
        <f>AVERAGE('6C'!$K228:$K258) + Calibration!$C$11</f>
        <v>416.89439457639207</v>
      </c>
      <c r="R85" s="3">
        <f>'6C'!L258</f>
        <v>895.67944263292657</v>
      </c>
      <c r="S85" s="3">
        <f>'6C'!M258</f>
        <v>588.60352664039237</v>
      </c>
      <c r="T85" s="3">
        <f t="shared" si="9"/>
        <v>2.711536552921987</v>
      </c>
    </row>
    <row r="86" spans="1:20" x14ac:dyDescent="0.25">
      <c r="A86" s="3">
        <f t="shared" si="10"/>
        <v>9.4166666666666643</v>
      </c>
      <c r="B86" s="3">
        <f>AVERAGE('3C'!$J85:$J115) + Calibration!$C$11</f>
        <v>397.69095813660624</v>
      </c>
      <c r="C86" s="2">
        <f>'3C'!K115</f>
        <v>542.54689023625633</v>
      </c>
      <c r="D86" s="2">
        <f>'3C'!L115</f>
        <v>589.26513549176389</v>
      </c>
      <c r="E86" s="3">
        <f t="shared" si="6"/>
        <v>0.82037264194057979</v>
      </c>
      <c r="G86" s="3">
        <f>AVERAGE('4C'!$J85:$J115) + Calibration!$C$11</f>
        <v>434.8365934895532</v>
      </c>
      <c r="H86" s="3">
        <f>'4C'!K115</f>
        <v>638.83740229084412</v>
      </c>
      <c r="I86" s="3">
        <f>'4C'!L115</f>
        <v>598.85830050502784</v>
      </c>
      <c r="J86" s="3">
        <f t="shared" si="7"/>
        <v>1.1553319221970224</v>
      </c>
      <c r="L86" s="3">
        <f>AVERAGE('5C'!$J85:$J115) + Calibration!$C$11</f>
        <v>389.57761624761105</v>
      </c>
      <c r="M86" s="3">
        <f>'5C'!K115</f>
        <v>600.07108972821879</v>
      </c>
      <c r="N86" s="3">
        <f>'5C'!L115</f>
        <v>586.12257304607169</v>
      </c>
      <c r="O86" s="3">
        <f t="shared" si="8"/>
        <v>1.1921022801588992</v>
      </c>
      <c r="Q86" s="3">
        <f>AVERAGE('6C'!$K229:$K259) + Calibration!$C$11</f>
        <v>415.05534384860658</v>
      </c>
      <c r="R86" s="3">
        <f>'6C'!L259</f>
        <v>1351.4359160451679</v>
      </c>
      <c r="S86" s="3">
        <f>'6C'!M259</f>
        <v>594.18578800699197</v>
      </c>
      <c r="T86" s="3">
        <f t="shared" si="9"/>
        <v>5.3030690061507011</v>
      </c>
    </row>
    <row r="87" spans="1:20" x14ac:dyDescent="0.25">
      <c r="A87" s="3">
        <f t="shared" si="10"/>
        <v>9.4999999999999982</v>
      </c>
      <c r="B87" s="3">
        <f>AVERAGE('3C'!$J86:$J116) + Calibration!$C$11</f>
        <v>398.3903152563762</v>
      </c>
      <c r="C87" s="2">
        <f>'3C'!K116</f>
        <v>538.63392795503796</v>
      </c>
      <c r="D87" s="2">
        <f>'3C'!L116</f>
        <v>594.84734723862994</v>
      </c>
      <c r="E87" s="3">
        <f t="shared" si="6"/>
        <v>0.7942513737424669</v>
      </c>
      <c r="G87" s="3">
        <f>AVERAGE('4C'!$J86:$J116) + Calibration!$C$11</f>
        <v>435.09561491806591</v>
      </c>
      <c r="H87" s="3">
        <f>'4C'!K116</f>
        <v>647.55075297155543</v>
      </c>
      <c r="I87" s="3">
        <f>'4C'!L116</f>
        <v>598.19669165365633</v>
      </c>
      <c r="J87" s="3">
        <f t="shared" si="7"/>
        <v>1.20321191112071</v>
      </c>
      <c r="L87" s="3">
        <f>AVERAGE('5C'!$J86:$J116) + Calibration!$C$11</f>
        <v>389.17912125175258</v>
      </c>
      <c r="M87" s="3">
        <f>'5C'!K116</f>
        <v>575.22192805971531</v>
      </c>
      <c r="N87" s="3">
        <f>'5C'!L116</f>
        <v>585.91584069647092</v>
      </c>
      <c r="O87" s="3">
        <f t="shared" si="8"/>
        <v>1.0536291246263565</v>
      </c>
      <c r="Q87" s="3">
        <f>AVERAGE('6C'!$K230:$K260) + Calibration!$C$11</f>
        <v>413.20433869334909</v>
      </c>
      <c r="R87" s="3">
        <f>'6C'!L260</f>
        <v>1142.96096103074</v>
      </c>
      <c r="S87" s="3">
        <f>'6C'!M260</f>
        <v>595.75704235248236</v>
      </c>
      <c r="T87" s="3">
        <f t="shared" si="9"/>
        <v>4.1328812673596085</v>
      </c>
    </row>
    <row r="88" spans="1:20" x14ac:dyDescent="0.25">
      <c r="A88" s="3">
        <f t="shared" si="10"/>
        <v>9.5833333333333321</v>
      </c>
      <c r="B88" s="3">
        <f>AVERAGE('3C'!$J87:$J117) + Calibration!$C$11</f>
        <v>399.7890304921516</v>
      </c>
      <c r="C88" s="2">
        <f>'3C'!K117</f>
        <v>516.40683819412254</v>
      </c>
      <c r="D88" s="2">
        <f>'3C'!L117</f>
        <v>593.73091150522123</v>
      </c>
      <c r="E88" s="3">
        <f t="shared" si="6"/>
        <v>0.66044971452028989</v>
      </c>
      <c r="G88" s="3">
        <f>AVERAGE('4C'!$J87:$J117) + Calibration!$C$11</f>
        <v>435.37456085727496</v>
      </c>
      <c r="H88" s="3">
        <f>'4C'!K117</f>
        <v>658.44246451769595</v>
      </c>
      <c r="I88" s="3">
        <f>'4C'!L117</f>
        <v>598.19669165365633</v>
      </c>
      <c r="J88" s="3">
        <f t="shared" si="7"/>
        <v>1.2633159222789492</v>
      </c>
      <c r="L88" s="3">
        <f>AVERAGE('5C'!$J87:$J117) + Calibration!$C$11</f>
        <v>389.14524964334277</v>
      </c>
      <c r="M88" s="3">
        <f>'5C'!K117</f>
        <v>592.64862538718103</v>
      </c>
      <c r="N88" s="3">
        <f>'5C'!L117</f>
        <v>585.00614144764074</v>
      </c>
      <c r="O88" s="3">
        <f t="shared" si="8"/>
        <v>1.1525147750797731</v>
      </c>
      <c r="Q88" s="3">
        <f>AVERAGE('6C'!$K231:$K261) + Calibration!$C$11</f>
        <v>411.34337078462579</v>
      </c>
      <c r="R88" s="3">
        <f>'6C'!L261</f>
        <v>966.71742961257451</v>
      </c>
      <c r="S88" s="3">
        <f>'6C'!M261</f>
        <v>592.40774755718951</v>
      </c>
      <c r="T88" s="3">
        <f t="shared" si="9"/>
        <v>3.1452884069153551</v>
      </c>
    </row>
    <row r="89" spans="1:20" x14ac:dyDescent="0.25">
      <c r="A89" s="3">
        <f t="shared" si="10"/>
        <v>9.6666666666666661</v>
      </c>
      <c r="B89" s="3">
        <f>AVERAGE('3C'!$J88:$J118) + Calibration!$C$11</f>
        <v>401.2953379661393</v>
      </c>
      <c r="C89" s="2">
        <f>'3C'!K118</f>
        <v>503.53849992720882</v>
      </c>
      <c r="D89" s="2">
        <f>'3C'!L118</f>
        <v>593.06930678882748</v>
      </c>
      <c r="E89" s="3">
        <f t="shared" si="6"/>
        <v>0.57904078681886306</v>
      </c>
      <c r="G89" s="3">
        <f>AVERAGE('4C'!$J88:$J118) + Calibration!$C$11</f>
        <v>435.73918284999399</v>
      </c>
      <c r="H89" s="3">
        <f>'4C'!K118</f>
        <v>663.44458302788837</v>
      </c>
      <c r="I89" s="3">
        <f>'4C'!L118</f>
        <v>597.9899551690778</v>
      </c>
      <c r="J89" s="3">
        <f t="shared" si="7"/>
        <v>1.2895797777861759</v>
      </c>
      <c r="L89" s="3">
        <f>AVERAGE('5C'!$J88:$J118) + Calibration!$C$11</f>
        <v>388.80055196207309</v>
      </c>
      <c r="M89" s="3">
        <f>'5C'!K118</f>
        <v>594.18154509975204</v>
      </c>
      <c r="N89" s="3">
        <f>'5C'!L118</f>
        <v>584.79935947830654</v>
      </c>
      <c r="O89" s="3">
        <f t="shared" si="8"/>
        <v>1.1631484158262151</v>
      </c>
      <c r="Q89" s="3">
        <f>AVERAGE('6C'!$K232:$K262) + Calibration!$C$11</f>
        <v>409.69758974329221</v>
      </c>
      <c r="R89" s="3">
        <f>'6C'!L262</f>
        <v>814.43553692967566</v>
      </c>
      <c r="S89" s="3">
        <f>'6C'!M262</f>
        <v>595.50895195502369</v>
      </c>
      <c r="T89" s="3">
        <f t="shared" si="9"/>
        <v>2.2921804734823303</v>
      </c>
    </row>
    <row r="90" spans="1:20" x14ac:dyDescent="0.25">
      <c r="A90" s="3">
        <f t="shared" si="10"/>
        <v>9.75</v>
      </c>
      <c r="B90" s="3">
        <f>AVERAGE('3C'!$J89:$J119) + Calibration!$C$11</f>
        <v>403.25393655509163</v>
      </c>
      <c r="C90" s="2">
        <f>'3C'!K119</f>
        <v>526.85479029062287</v>
      </c>
      <c r="D90" s="2">
        <f>'3C'!L119</f>
        <v>591.29126633902513</v>
      </c>
      <c r="E90" s="3">
        <f t="shared" si="6"/>
        <v>0.69999728319979437</v>
      </c>
      <c r="G90" s="3">
        <f>AVERAGE('4C'!$J89:$J119) + Calibration!$C$11</f>
        <v>435.95436971738383</v>
      </c>
      <c r="H90" s="3">
        <f>'4C'!K119</f>
        <v>652.79490082068855</v>
      </c>
      <c r="I90" s="3">
        <f>'4C'!L119</f>
        <v>597.9899551690778</v>
      </c>
      <c r="J90" s="3">
        <f t="shared" si="7"/>
        <v>1.2280480115832706</v>
      </c>
      <c r="L90" s="3">
        <f>AVERAGE('5C'!$J89:$J119) + Calibration!$C$11</f>
        <v>388.54153033431328</v>
      </c>
      <c r="M90" s="3">
        <f>'5C'!K119</f>
        <v>604.18573371265541</v>
      </c>
      <c r="N90" s="3">
        <f>'5C'!L119</f>
        <v>579.87875658281189</v>
      </c>
      <c r="O90" s="3">
        <f t="shared" si="8"/>
        <v>1.2212727658468434</v>
      </c>
      <c r="Q90" s="3">
        <f>AVERAGE('6C'!$K233:$K263) + Calibration!$C$11</f>
        <v>408.40646794121182</v>
      </c>
      <c r="R90" s="3">
        <f>'6C'!L263</f>
        <v>910.48407208676099</v>
      </c>
      <c r="S90" s="3">
        <f>'6C'!M263</f>
        <v>598.19669165365633</v>
      </c>
      <c r="T90" s="3">
        <f t="shared" si="9"/>
        <v>2.8434509005038926</v>
      </c>
    </row>
    <row r="91" spans="1:20" x14ac:dyDescent="0.25">
      <c r="A91" s="3">
        <f t="shared" si="10"/>
        <v>9.8333333333333339</v>
      </c>
      <c r="B91" s="3">
        <f>AVERAGE('3C'!$J90:$J120) + Calibration!$C$11</f>
        <v>405.29821139680104</v>
      </c>
      <c r="C91" s="2">
        <f>'3C'!K120</f>
        <v>543.83772816844839</v>
      </c>
      <c r="D91" s="2">
        <f>'3C'!L120</f>
        <v>591.29126633902513</v>
      </c>
      <c r="E91" s="3">
        <f t="shared" si="6"/>
        <v>0.78460044914793059</v>
      </c>
      <c r="G91" s="3">
        <f>AVERAGE('4C'!$J90:$J120) + Calibration!$C$11</f>
        <v>436.093842089247</v>
      </c>
      <c r="H91" s="3">
        <f>'4C'!K120</f>
        <v>648.43822749731135</v>
      </c>
      <c r="I91" s="3">
        <f>'4C'!L120</f>
        <v>595.96382845679443</v>
      </c>
      <c r="J91" s="3">
        <f t="shared" si="7"/>
        <v>1.2025846779862959</v>
      </c>
      <c r="L91" s="3">
        <f>AVERAGE('5C'!$J90:$J120) + Calibration!$C$11</f>
        <v>388.36818515855771</v>
      </c>
      <c r="M91" s="3">
        <f>'5C'!K120</f>
        <v>621.61243507407789</v>
      </c>
      <c r="N91" s="3">
        <f>'5C'!L120</f>
        <v>579.87875658281189</v>
      </c>
      <c r="O91" s="3">
        <f t="shared" si="8"/>
        <v>1.3209483294685613</v>
      </c>
      <c r="Q91" s="3">
        <f>AVERAGE('6C'!$K234:$K264) + Calibration!$C$11</f>
        <v>406.87824189155657</v>
      </c>
      <c r="R91" s="3">
        <f>'6C'!L264</f>
        <v>835.12975538550143</v>
      </c>
      <c r="S91" s="3">
        <f>'6C'!M264</f>
        <v>592.82121639136881</v>
      </c>
      <c r="T91" s="3">
        <f t="shared" si="9"/>
        <v>2.4253464835557677</v>
      </c>
    </row>
    <row r="92" spans="1:20" x14ac:dyDescent="0.25">
      <c r="A92" s="3">
        <f t="shared" si="10"/>
        <v>9.9166666666666679</v>
      </c>
      <c r="B92" s="3">
        <f>AVERAGE('3C'!$J91:$J121) + Calibration!$C$11</f>
        <v>407.1073748604241</v>
      </c>
      <c r="C92" s="2">
        <f>'3C'!K121</f>
        <v>556.70607046931877</v>
      </c>
      <c r="D92" s="2">
        <f>'3C'!L121</f>
        <v>596.41865120385387</v>
      </c>
      <c r="E92" s="3">
        <f t="shared" si="6"/>
        <v>0.84723266329960667</v>
      </c>
      <c r="G92" s="3">
        <f>AVERAGE('4C'!$J91:$J121) + Calibration!$C$11</f>
        <v>436.16955538929102</v>
      </c>
      <c r="H92" s="3">
        <f>'4C'!K121</f>
        <v>653.88410545714385</v>
      </c>
      <c r="I92" s="3">
        <f>'4C'!L121</f>
        <v>596.41865120385387</v>
      </c>
      <c r="J92" s="3">
        <f t="shared" si="7"/>
        <v>1.2329979037738039</v>
      </c>
      <c r="L92" s="3">
        <f>AVERAGE('5C'!$J91:$J121) + Calibration!$C$11</f>
        <v>388.07728359639418</v>
      </c>
      <c r="M92" s="3">
        <f>'5C'!K121</f>
        <v>596.56153926091804</v>
      </c>
      <c r="N92" s="3">
        <f>'5C'!L121</f>
        <v>578.3074484826102</v>
      </c>
      <c r="O92" s="3">
        <f t="shared" si="8"/>
        <v>1.180723337618383</v>
      </c>
      <c r="Q92" s="3">
        <f>AVERAGE('6C'!$K235:$K265) + Calibration!$C$11</f>
        <v>405.75847279423738</v>
      </c>
      <c r="R92" s="3">
        <f>'6C'!L265</f>
        <v>867.56276387001969</v>
      </c>
      <c r="S92" s="3">
        <f>'6C'!M265</f>
        <v>592.40774755718951</v>
      </c>
      <c r="T92" s="3">
        <f t="shared" si="9"/>
        <v>2.6153682547754715</v>
      </c>
    </row>
    <row r="93" spans="1:20" x14ac:dyDescent="0.25">
      <c r="B93" s="3">
        <f>AVERAGE(B2:B92)</f>
        <v>394.07568569174697</v>
      </c>
      <c r="D93" s="3">
        <f>AVERAGE(D2:D92)</f>
        <v>588.62376616212634</v>
      </c>
      <c r="G93" s="3">
        <f>AVERAGE(G2:G92)</f>
        <v>400.9016921354941</v>
      </c>
      <c r="I93" s="3">
        <f>AVERAGE(I2:I92)</f>
        <v>589.29639160510351</v>
      </c>
      <c r="L93" s="3">
        <f>AVERAGE(L2:L92)</f>
        <v>394.30639288316684</v>
      </c>
      <c r="N93" s="3">
        <f>AVERAGE(N2:N92)</f>
        <v>587.09015086546924</v>
      </c>
      <c r="Q93" s="3">
        <f>AVERAGE(Q2:Q92)</f>
        <v>403.45112476119101</v>
      </c>
      <c r="S93" s="3">
        <f>AVERAGE(S2:S92)</f>
        <v>581.84010670863381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4.423685150775043</v>
      </c>
      <c r="D11" s="2">
        <f>AVERAGE(E11:E14)</f>
        <v>395.57631484922496</v>
      </c>
      <c r="E11" s="2">
        <f>AVERAGE('6C'!O2)</f>
        <v>393.2583590260777</v>
      </c>
    </row>
    <row r="12" spans="1:5" x14ac:dyDescent="0.25">
      <c r="E12" s="2">
        <f>'5C'!N2</f>
        <v>388.80194693111576</v>
      </c>
    </row>
    <row r="13" spans="1:5" x14ac:dyDescent="0.25">
      <c r="E13" s="2">
        <f>'4C'!N2</f>
        <v>398.46069738505037</v>
      </c>
    </row>
    <row r="14" spans="1:5" x14ac:dyDescent="0.25">
      <c r="E14" s="2">
        <f>'3C'!N2</f>
        <v>401.78425605465605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6C</vt:lpstr>
      <vt:lpstr>5C</vt:lpstr>
      <vt:lpstr>4C</vt:lpstr>
      <vt:lpstr>3C</vt:lpstr>
      <vt:lpstr>3C - 4C - 5C - 6C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2015-04-24T03:35:08Z</dcterms:modified>
</cp:coreProperties>
</file>